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hidePivotFieldList="1"/>
  <bookViews>
    <workbookView xWindow="14400" yWindow="-15" windowWidth="14445" windowHeight="13380" tabRatio="943" activeTab="1"/>
  </bookViews>
  <sheets>
    <sheet name="PODRUZNY" sheetId="101" r:id="rId1"/>
    <sheet name="SOUHRNY" sheetId="126" r:id="rId2"/>
    <sheet name="PROPOČET NÁKLADŮ" sheetId="163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0" hidden="1">PODRUZNY!$C$1:$F$382</definedName>
    <definedName name="cena" localSheetId="2">[1]KATALOG!$A$2:$E$653</definedName>
    <definedName name="cenik" localSheetId="2">[2]ceník!$A$2:$G$1016</definedName>
    <definedName name="ceník" localSheetId="2">[3]KATALOG!$A$2:$J$1339</definedName>
    <definedName name="ceník">#REF!</definedName>
    <definedName name="_xlnm.Print_Titles" localSheetId="0">PODRUZNY!$37:$37</definedName>
    <definedName name="_xlnm.Print_Titles" localSheetId="1">SOUHRNY!$37:$37</definedName>
    <definedName name="_xlnm.Print_Area" localSheetId="0">PODRUZNY!$A$1:$F$119</definedName>
    <definedName name="_xlnm.Print_Area" localSheetId="2">'PROPOČET NÁKLADŮ'!$B$1:$H$41</definedName>
    <definedName name="_xlnm.Print_Area" localSheetId="1">SOUHRNY!$A$1:$E$102</definedName>
    <definedName name="sklad">[4]ceník!$A$2:$K$299</definedName>
  </definedNames>
  <calcPr calcId="125725"/>
</workbook>
</file>

<file path=xl/calcChain.xml><?xml version="1.0" encoding="utf-8"?>
<calcChain xmlns="http://schemas.openxmlformats.org/spreadsheetml/2006/main">
  <c r="H121" i="101"/>
  <c r="E14" i="163"/>
  <c r="D13"/>
  <c r="D12"/>
  <c r="D11"/>
  <c r="D10"/>
  <c r="D9"/>
  <c r="D8"/>
  <c r="H25"/>
  <c r="H24"/>
  <c r="H19"/>
  <c r="H18"/>
  <c r="H17"/>
  <c r="G20" l="1"/>
  <c r="H20" s="1"/>
  <c r="G21" s="1"/>
  <c r="H21" s="1"/>
  <c r="H22" s="1"/>
  <c r="H27" s="1"/>
  <c r="H28" s="1"/>
  <c r="H29" s="1"/>
  <c r="H14"/>
</calcChain>
</file>

<file path=xl/sharedStrings.xml><?xml version="1.0" encoding="utf-8"?>
<sst xmlns="http://schemas.openxmlformats.org/spreadsheetml/2006/main" count="2360" uniqueCount="219">
  <si>
    <t>R151036</t>
  </si>
  <si>
    <t>Klapka škrtící KEL 250 LF24 servopohon</t>
  </si>
  <si>
    <t>R220002</t>
  </si>
  <si>
    <t>R220005</t>
  </si>
  <si>
    <t>R220009</t>
  </si>
  <si>
    <t>R221102</t>
  </si>
  <si>
    <t>R221104</t>
  </si>
  <si>
    <t>R221105</t>
  </si>
  <si>
    <t>R221107</t>
  </si>
  <si>
    <t>R221108</t>
  </si>
  <si>
    <t>R222003</t>
  </si>
  <si>
    <t>R225104</t>
  </si>
  <si>
    <t>R230001</t>
  </si>
  <si>
    <t>R230002</t>
  </si>
  <si>
    <t>R230003</t>
  </si>
  <si>
    <t>R311010</t>
  </si>
  <si>
    <t>R311030</t>
  </si>
  <si>
    <t>R312010</t>
  </si>
  <si>
    <t>R313030</t>
  </si>
  <si>
    <t>R336030</t>
  </si>
  <si>
    <t>Nylonová spona vázací 9/1020 mm na průměr do 290 mm</t>
  </si>
  <si>
    <t>metr</t>
  </si>
  <si>
    <t>Součet z mn.</t>
  </si>
  <si>
    <t>vypracováno dne:</t>
  </si>
  <si>
    <t>dne:</t>
  </si>
  <si>
    <t>LEGENDA POZIC + PODROBNÝ VÝPIS MATERIÁLU PO ÚSECÍCH</t>
  </si>
  <si>
    <t>poznámka</t>
  </si>
  <si>
    <t>lepící páska univerzální š. - 50mm       50m</t>
  </si>
  <si>
    <t>lepící páska AL š. - 50mm       50m</t>
  </si>
  <si>
    <t>odběratel:</t>
  </si>
  <si>
    <t>Talířový ventil odtah vzduchu KO 100 - včetně rámečku</t>
  </si>
  <si>
    <t>Talířový ventil odtah vzduchu KO 125 - včetně rámečku</t>
  </si>
  <si>
    <t>Talířový ventil odtah vzduchu KO 160 - včetně rámečku</t>
  </si>
  <si>
    <t>OS koleno Ø 100/90</t>
  </si>
  <si>
    <t>OS koleno Ø 160/90</t>
  </si>
  <si>
    <t>OS koleno Ø 250/90</t>
  </si>
  <si>
    <t>OBJ Odbočka jednostrannná 90° 100/100</t>
  </si>
  <si>
    <t>OBJ Odbočka jednostrannná 90° 125/100</t>
  </si>
  <si>
    <t>OBJ Odbočka jednostrannná 90° 125/125</t>
  </si>
  <si>
    <t>OBJ Odbočka jednostrannná 90° 160/100</t>
  </si>
  <si>
    <t>OBJ Odbočka jednostrannná 90° 160/125</t>
  </si>
  <si>
    <t>PRO přechod 125/100</t>
  </si>
  <si>
    <t>mn.</t>
  </si>
  <si>
    <t>pozice</t>
  </si>
  <si>
    <t>Výfukový kus VKS 160</t>
  </si>
  <si>
    <t>kpl</t>
  </si>
  <si>
    <t>zakázka:</t>
  </si>
  <si>
    <t>Celkem</t>
  </si>
  <si>
    <t>Česká republika</t>
  </si>
  <si>
    <t>název položky</t>
  </si>
  <si>
    <t>MJ</t>
  </si>
  <si>
    <t>m2</t>
  </si>
  <si>
    <t>kus</t>
  </si>
  <si>
    <t>č. zakázky:</t>
  </si>
  <si>
    <t>číslo položky</t>
  </si>
  <si>
    <t>cena za j.n.</t>
  </si>
  <si>
    <t>cena celkem</t>
  </si>
  <si>
    <t>stavba:</t>
  </si>
  <si>
    <t>ctrl+w</t>
  </si>
  <si>
    <t>vlož položku z "KATALOGU" do "PODRUZNEHO"</t>
  </si>
  <si>
    <t>ctrl+d</t>
  </si>
  <si>
    <t>vytvoří "SOUHRNY"</t>
  </si>
  <si>
    <t>ctrl+q</t>
  </si>
  <si>
    <t>vytvoří sešit bez propojení</t>
  </si>
  <si>
    <t>SOUHRNNÝ VÝPIS MATERIÁLU K REALIZAČNÍ PD</t>
  </si>
  <si>
    <t>Šroub TEX - QUADREX 3,9x9,5 mm (VH 3.9x95)</t>
  </si>
  <si>
    <t>e1 - vstup čerstvého vzduchu do jednotky</t>
  </si>
  <si>
    <t>i2 - výstup odpadního vzduchu z jednotky</t>
  </si>
  <si>
    <t>C1 - vstup cirkulačního zpětného vzduchu do jednotky</t>
  </si>
  <si>
    <t>C2 - výstup cirkulačního a čerstvého vzduchu z jednotky</t>
  </si>
  <si>
    <t>doplňkový  + závěsný a těsnící materiál</t>
  </si>
  <si>
    <t>vypracoval:</t>
  </si>
  <si>
    <t>vypracoval</t>
  </si>
  <si>
    <t>R147112</t>
  </si>
  <si>
    <t>NOK 125 - nástavec odtoku kondenzátu ø 125mm</t>
  </si>
  <si>
    <t>A170283</t>
  </si>
  <si>
    <t>A142319</t>
  </si>
  <si>
    <t>ADS CO2-24 prostorové čidlo CO2 (výstup 0-10V + kontakt)</t>
  </si>
  <si>
    <t>Trouba SPIRO Ø 100 ( l=3 bm)</t>
  </si>
  <si>
    <t>Trouba SPIRO Ø 125 ( l=3 bm)</t>
  </si>
  <si>
    <t>Trouba SPIRO Ø 160 ( l=3 bm)</t>
  </si>
  <si>
    <t>Trouba SPIRO Ø 250 ( l=3 bm)</t>
  </si>
  <si>
    <t>R319100</t>
  </si>
  <si>
    <t>R219125</t>
  </si>
  <si>
    <t>R219160</t>
  </si>
  <si>
    <t>R219250</t>
  </si>
  <si>
    <t>Projektiva CZ s.r.o., Ing. Jakub Novák</t>
  </si>
  <si>
    <t>v Praze</t>
  </si>
  <si>
    <t>Věc:</t>
  </si>
  <si>
    <t>množství</t>
  </si>
  <si>
    <t>cena</t>
  </si>
  <si>
    <t>Montáž vzduchotechnického zařízení</t>
  </si>
  <si>
    <t>Mezisoučet</t>
  </si>
  <si>
    <t>Součást dodávky VZT</t>
  </si>
  <si>
    <t xml:space="preserve">Zaregulování VZT systému </t>
  </si>
  <si>
    <t>Doprava VZT zařízení</t>
  </si>
  <si>
    <t>km</t>
  </si>
  <si>
    <t>Celkem dodávka a montáž VZT</t>
  </si>
  <si>
    <t>Celkem cena s DPH</t>
  </si>
  <si>
    <t xml:space="preserve">V ceně není zahrnuto: </t>
  </si>
  <si>
    <t>dodávka a montáž elektroinstalace, doprava materiálu na stavbu</t>
  </si>
  <si>
    <t>Cena montáže a zaregulování je odhadnuta</t>
  </si>
  <si>
    <t>i1 - vstup odpadního vzduchu do jednotky</t>
  </si>
  <si>
    <t>c2 - výstup cirkulačního a čerstvého vzduchu z jednotky</t>
  </si>
  <si>
    <t>Ostatní materiál</t>
  </si>
  <si>
    <t>VZT jednotka (7500 m3/h, 500 Pa, teplovod. ohřívač, chladič, by-pass, cirkulace, digitální regulace,..)</t>
  </si>
  <si>
    <t>ZAL9001600</t>
  </si>
  <si>
    <t>Protidešťová žaluzie 900x1600 mm (pozink, bez síťky)</t>
  </si>
  <si>
    <t>ML350</t>
  </si>
  <si>
    <t>PLCH900355</t>
  </si>
  <si>
    <t>Plechovod 900x355 mm</t>
  </si>
  <si>
    <t>Samočinná výfuková žaluzie odolná povětrnostním vlivům 900x1600 mm</t>
  </si>
  <si>
    <t>KOND900355</t>
  </si>
  <si>
    <t>sou</t>
  </si>
  <si>
    <t>PLCH600355</t>
  </si>
  <si>
    <t>Plechovod 600x355 mm</t>
  </si>
  <si>
    <t>PRE700900</t>
  </si>
  <si>
    <t>PLCH700500</t>
  </si>
  <si>
    <t>Plechovod 700x500 mm</t>
  </si>
  <si>
    <t>KOL700500V</t>
  </si>
  <si>
    <t>Koleno 700x500 90° vertikální</t>
  </si>
  <si>
    <t>ODB600700</t>
  </si>
  <si>
    <t>Odbočka z potrubí 600x355 na potrubí 700x500 kolmá</t>
  </si>
  <si>
    <t>PRE6001020o</t>
  </si>
  <si>
    <t>Přechod z potrubí 600x355 na mřížku 1020x280 mm osový</t>
  </si>
  <si>
    <t>KOL600355h</t>
  </si>
  <si>
    <t>Koleno 600x355 90° horizontální</t>
  </si>
  <si>
    <t>PRE6001020k</t>
  </si>
  <si>
    <t>Přechod z potrubí 600x355 na mřížku 1020x280 mm kolmý</t>
  </si>
  <si>
    <t>MRZ1020280</t>
  </si>
  <si>
    <t>Interiérová mřížka pro odtah vzduchu 1řadá 1020x280 mm s regulací</t>
  </si>
  <si>
    <t>PRE900900</t>
  </si>
  <si>
    <t>Přechod z potrubí 900x355 na tlumič 900x710</t>
  </si>
  <si>
    <t>ODB600900</t>
  </si>
  <si>
    <t>Odbočka z potrubí 600x355 na potrubí 900x355 kolmá</t>
  </si>
  <si>
    <t>ODB900250</t>
  </si>
  <si>
    <t>Odbočka z potrubí 900x355 na kruhové potrubí dn 250</t>
  </si>
  <si>
    <t>KTL900710</t>
  </si>
  <si>
    <t>Kulisový tlumič 900x710 mm vč. Opláštění (délka 1,5 m)</t>
  </si>
  <si>
    <t>PRE600500</t>
  </si>
  <si>
    <t>Přechod z potrubí 600x355 na potrubí 500x355</t>
  </si>
  <si>
    <t>PLCH500355</t>
  </si>
  <si>
    <t>Plechovod 500x355 mm</t>
  </si>
  <si>
    <t>PRE500400</t>
  </si>
  <si>
    <t>Přechod z potrubí 500x355 na potrubí 400x300</t>
  </si>
  <si>
    <t>PLCH400300</t>
  </si>
  <si>
    <t>Plechovod 400x300 mm</t>
  </si>
  <si>
    <t>PRE400250</t>
  </si>
  <si>
    <t>Přechod z potrubí 400x300 na kruhové potrubí dn 250</t>
  </si>
  <si>
    <t>DDM250</t>
  </si>
  <si>
    <t>Dýza s dalekým dosahem dn 250 ručně nastavitelná</t>
  </si>
  <si>
    <t>VZT01</t>
  </si>
  <si>
    <t>Odtahy v sociálních zařízeních</t>
  </si>
  <si>
    <t>VENT100</t>
  </si>
  <si>
    <t>VENT125</t>
  </si>
  <si>
    <t>VENT160</t>
  </si>
  <si>
    <t>Výfukový kus VKS 125</t>
  </si>
  <si>
    <t>VKS100</t>
  </si>
  <si>
    <t>VKS125</t>
  </si>
  <si>
    <t>Výfukový kus VKS 100</t>
  </si>
  <si>
    <t>VH125</t>
  </si>
  <si>
    <t>Výfukový hlavice VH 125</t>
  </si>
  <si>
    <t>MRZD400150</t>
  </si>
  <si>
    <t>Mřížka do dveří 400x150 (pár)</t>
  </si>
  <si>
    <t>PSU300315</t>
  </si>
  <si>
    <t>Požární stěnový uzávěr  300x315 (ruční a teplotní s koncovým spínačem zavřeno)</t>
  </si>
  <si>
    <t>(Prázdné)</t>
  </si>
  <si>
    <t>SZAL9001600</t>
  </si>
  <si>
    <t>Potrubí rozvody, tvarovky, tlumiče, výustky, mřížky,…</t>
  </si>
  <si>
    <t>Odhad ceny za dodávku a montáž zařízení vzduchotechniky</t>
  </si>
  <si>
    <t>Gymnázium Jana Palacha Mělník - Přístavba nové tělocvičny</t>
  </si>
  <si>
    <t>Zborovská 11, 150 21 Praha 5</t>
  </si>
  <si>
    <t>Středočeský kraj</t>
  </si>
  <si>
    <t>Pod Vrchem 3421, 27601 Mělník</t>
  </si>
  <si>
    <t>041/2014</t>
  </si>
  <si>
    <t>Projektiva CZ s.r.o.</t>
  </si>
  <si>
    <t>190 00, Praha 9</t>
  </si>
  <si>
    <t>Tel.:                602 172 495</t>
  </si>
  <si>
    <t>E- mail:   info@projektiva.cz</t>
  </si>
  <si>
    <t>Tel.:                   602 172 495</t>
  </si>
  <si>
    <t>VZT jednotka + příslušenství - dodávka včetně montáže</t>
  </si>
  <si>
    <t>Regulátor jednotky</t>
  </si>
  <si>
    <t>Lehká lamelová rohož ze skelného vlákna tl. 50 mm s Al. folii</t>
  </si>
  <si>
    <t>Lehká lamelová rohož ze skelného vlákna tl. 30 mm s Al. folii</t>
  </si>
  <si>
    <t>PKTMIII250</t>
  </si>
  <si>
    <t>Požární klapka DN 250 s ručním a teplotním spouštěním (konc. Spínač "zavřeno")</t>
  </si>
  <si>
    <t>PKTMIII935</t>
  </si>
  <si>
    <t>Požární klapka 900x355 s ručním a teplotním spouštěním (konc. Spínač "zavřeno")</t>
  </si>
  <si>
    <t>Požární klapka 500x710 s ručním a teplotním spouštěním (konc. Spínač "zavřeno")</t>
  </si>
  <si>
    <t>PKTMIII571</t>
  </si>
  <si>
    <t>PYRO</t>
  </si>
  <si>
    <t xml:space="preserve">Lehká lamelová na Al. Folii s požární odolností tl. 50 mm </t>
  </si>
  <si>
    <t>Přechod z potrubí 700x500 na mřížku 900x1600 mm</t>
  </si>
  <si>
    <t>Ventilátor do potrubí DN 100 (100 m3/hod, 30 Pa) se zpětnou klapkou</t>
  </si>
  <si>
    <t>Ventilátor do potrubí DN 125 (200 m3/hod, 40 Pa) se zpětnou klapkou</t>
  </si>
  <si>
    <t>Ventilátor do potrubí DN 160 (400 m3/hod, 50 Pa) se zpětnou klapkou</t>
  </si>
  <si>
    <t>.</t>
  </si>
  <si>
    <t>Dodávka akce se předpokládá včetně kompletní montáže, dopravy, vnitrostaveništní manipulace, veškerého souvisejícího doplňkového, podružného a montážního materiálu tak, aby celé zařízení bylo funkční a splňovalo všechny předpisy, které se na ně vztahují.</t>
  </si>
  <si>
    <t>Při zpracování nabídky je nutné vycházet ze všech částí dokumentace (technické zprávy, seznamu pozic, všech výkresů a specifikace materiálu).</t>
  </si>
  <si>
    <t>Povinností dodavatele je překontrolovat specifikaci materiálu a případný chybějící materiál nebo výkony doplnit a ocenit.</t>
  </si>
  <si>
    <t>Součástí ceny musí být veškeré náklady, aby cena byla konečná a zahrnovala celou dodávku a montáž akce.</t>
  </si>
  <si>
    <t>Všechny použité výrobky musí mít osvědčení o schválení k provozu v České republice.</t>
  </si>
  <si>
    <t>Přírubové a bezpřírubové armatury jsou uvažovány včetně protipřírub, těsnění, šroubů atd.</t>
  </si>
  <si>
    <t>Veškerá zařízení (Ventilátory, tlumiče atd.) jsou uvažována včetně připojovacích protipřírub.</t>
  </si>
  <si>
    <t>Součástí dodávky je zaregulování soustavy, všechny potřebné zkoušky (dle platných předpisů v ČR), zaškolení obsluhy včetně výkresů skutečného provedení a návodů k obsluze a údržbě, provozních knih a řádů.</t>
  </si>
  <si>
    <t>O provedených zkouškách budou vystaveny protokoly.</t>
  </si>
  <si>
    <t>Bude provedeno měření hluku pro instalovaná zařízení ve venkovním a vnitřním prostředí. O měření bude proveden protokol.</t>
  </si>
  <si>
    <t>V průběhu provádění prací budou respektovány všechny příslušné platné předpisy a požadavky BOZP. Náklady vyplývající z jejich dodržení jsou součástí jednotkové ceny a nebudou zvlášť hrazeny.</t>
  </si>
  <si>
    <t>Všechna strojní zařízení a rozvody budou opatřena předepsanými antihlukovými a antivibračními izolacemi ve smyslu platných předpisů. Tyto izolace jsou součástí jednotkové ceny a nebudou zvlášť hrazeny.</t>
  </si>
  <si>
    <t>Veškeré práce budou provedeny úhledně, řádně a kvalitně řemeslným způsobem.</t>
  </si>
  <si>
    <t>Projektant upozorňuje, že (v souladu s  ustanovením 44 odst. 11 zákona č. 137/2006 Sb.) v případě, kdy zadávací dokumentace</t>
  </si>
  <si>
    <t>obsahuje požadavky nebo odkazy na obchodní firmy, názvy nebo jména a příjmení, specifická označení zboží a služeb, které platí</t>
  </si>
  <si>
    <t>pro určitou osobu, popřípadě její  organizační složku, odkazy na patenty a vynálezy, užitné vzory, průmyslové vzory, ochranné</t>
  </si>
  <si>
    <t>známky nebo označení původu, umožňuje zadavatel budoucímu zhotoviteli, pokud by to vedlo ke zvýhodnění nebo vyloučení</t>
  </si>
  <si>
    <t xml:space="preserve">Uchazeč může navrhnout ekvivalentní dodávky a materiály, avšak s minimálně stejnými technickými parametry, výkony a kvalitou. </t>
  </si>
  <si>
    <t xml:space="preserve">určitých dodavatelů nebo určitých výrobků, použití jiných, kvalitativně a technicky obdobných řešení. V této dokumentaci uvedené označení dodávek a materiálů tak slouží pouze k určení nejnižších standardů kvality díla. </t>
  </si>
  <si>
    <t>Navaření odtokového žlábku pro kondenzát do potrubí 900x355</t>
  </si>
  <si>
    <t>Součástí dodávky vzduchotechnického zařízení bude také kompletní dodávka měření a regulace.</t>
  </si>
  <si>
    <t>Barva:
Antracit</t>
  </si>
</sst>
</file>

<file path=xl/styles.xml><?xml version="1.0" encoding="utf-8"?>
<styleSheet xmlns="http://schemas.openxmlformats.org/spreadsheetml/2006/main">
  <numFmts count="7">
    <numFmt numFmtId="164" formatCode="0%\ &quot;přirážka na závěsy a spojovací material&quot;"/>
    <numFmt numFmtId="165" formatCode="#,##0.0"/>
    <numFmt numFmtId="166" formatCode="0\)"/>
    <numFmt numFmtId="167" formatCode="000000"/>
    <numFmt numFmtId="168" formatCode="0%\ &quot;(% na montáž)&quot;"/>
    <numFmt numFmtId="169" formatCode="#,##0\ &quot;Kč&quot;"/>
    <numFmt numFmtId="170" formatCode="0%\ &quot;DPH&quot;"/>
  </numFmts>
  <fonts count="36">
    <font>
      <sz val="8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charset val="238"/>
    </font>
    <font>
      <sz val="13"/>
      <name val="Arial CE"/>
      <family val="2"/>
      <charset val="238"/>
    </font>
    <font>
      <b/>
      <sz val="12"/>
      <name val="Arial CE"/>
      <family val="2"/>
      <charset val="238"/>
    </font>
    <font>
      <b/>
      <sz val="9"/>
      <name val="Arial CE"/>
      <charset val="238"/>
    </font>
    <font>
      <b/>
      <sz val="8"/>
      <name val="Arial CE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sz val="9"/>
      <name val="Arial CE"/>
      <charset val="238"/>
    </font>
    <font>
      <u/>
      <sz val="9"/>
      <color indexed="12"/>
      <name val="Arial CE"/>
      <charset val="238"/>
    </font>
    <font>
      <sz val="8"/>
      <name val="Arial CE"/>
      <charset val="238"/>
    </font>
    <font>
      <sz val="8"/>
      <name val="Arial CE"/>
      <charset val="238"/>
    </font>
    <font>
      <b/>
      <sz val="12"/>
      <name val="Arial CE"/>
      <charset val="238"/>
    </font>
    <font>
      <sz val="8"/>
      <color indexed="8"/>
      <name val="Arial CE"/>
      <family val="2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8"/>
      <name val="Calibri"/>
      <family val="2"/>
      <charset val="238"/>
    </font>
    <font>
      <sz val="9"/>
      <name val="Calibri"/>
      <family val="2"/>
      <charset val="238"/>
    </font>
    <font>
      <b/>
      <sz val="10"/>
      <name val="Calibri"/>
      <family val="2"/>
      <charset val="238"/>
    </font>
    <font>
      <b/>
      <i/>
      <sz val="8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9"/>
      <name val="Calibri"/>
      <family val="2"/>
      <charset val="238"/>
    </font>
    <font>
      <b/>
      <sz val="14"/>
      <name val="Calibri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b/>
      <sz val="8"/>
      <color indexed="10"/>
      <name val="Arial CE"/>
      <charset val="238"/>
    </font>
    <font>
      <u/>
      <sz val="8"/>
      <color indexed="12"/>
      <name val="Arial CE"/>
      <charset val="238"/>
    </font>
    <font>
      <b/>
      <sz val="13"/>
      <name val="Arial CE"/>
      <family val="2"/>
      <charset val="238"/>
    </font>
    <font>
      <i/>
      <sz val="8"/>
      <name val="Arial CE"/>
      <charset val="238"/>
    </font>
    <font>
      <sz val="8"/>
      <name val="Arial CE"/>
      <family val="2"/>
      <charset val="238"/>
    </font>
    <font>
      <i/>
      <sz val="8"/>
      <name val="Arial CE"/>
      <family val="2"/>
      <charset val="238"/>
    </font>
    <font>
      <sz val="7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8">
    <xf numFmtId="0" fontId="0" fillId="0" borderId="1"/>
    <xf numFmtId="0" fontId="2" fillId="0" borderId="0" applyNumberFormat="0" applyFill="0" applyBorder="0" applyAlignment="0" applyProtection="0">
      <alignment vertical="top"/>
      <protection locked="0"/>
    </xf>
    <xf numFmtId="0" fontId="27" fillId="0" borderId="0"/>
    <xf numFmtId="165" fontId="11" fillId="0" borderId="1"/>
    <xf numFmtId="165" fontId="10" fillId="0" borderId="1"/>
    <xf numFmtId="0" fontId="28" fillId="0" borderId="0"/>
    <xf numFmtId="9" fontId="14" fillId="0" borderId="0" applyFont="0" applyFill="0" applyBorder="0" applyAlignment="0" applyProtection="0"/>
    <xf numFmtId="165" fontId="10" fillId="0" borderId="1"/>
  </cellStyleXfs>
  <cellXfs count="266">
    <xf numFmtId="0" fontId="0" fillId="0" borderId="1" xfId="0"/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0" fillId="0" borderId="1" xfId="0" applyAlignment="1" applyProtection="1">
      <alignment horizontal="left"/>
      <protection locked="0" hidden="1"/>
    </xf>
    <xf numFmtId="0" fontId="0" fillId="0" borderId="1" xfId="0" applyAlignment="1">
      <alignment horizontal="right"/>
    </xf>
    <xf numFmtId="0" fontId="4" fillId="0" borderId="2" xfId="0" applyFont="1" applyBorder="1" applyAlignment="1">
      <alignment horizontal="left"/>
    </xf>
    <xf numFmtId="0" fontId="7" fillId="0" borderId="5" xfId="0" applyFont="1" applyBorder="1" applyAlignment="1" applyProtection="1">
      <alignment horizontal="left"/>
      <protection hidden="1"/>
    </xf>
    <xf numFmtId="49" fontId="6" fillId="0" borderId="6" xfId="0" applyNumberFormat="1" applyFont="1" applyBorder="1" applyAlignment="1">
      <alignment horizontal="left"/>
    </xf>
    <xf numFmtId="0" fontId="0" fillId="0" borderId="7" xfId="0" pivotButton="1" applyBorder="1" applyAlignment="1">
      <alignment vertical="center"/>
    </xf>
    <xf numFmtId="0" fontId="12" fillId="0" borderId="8" xfId="0" applyFont="1" applyBorder="1" applyAlignment="1">
      <alignment horizontal="left"/>
    </xf>
    <xf numFmtId="0" fontId="12" fillId="0" borderId="8" xfId="0" applyFont="1" applyBorder="1"/>
    <xf numFmtId="0" fontId="12" fillId="0" borderId="9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2" fillId="0" borderId="0" xfId="0" applyFont="1" applyFill="1" applyBorder="1" applyAlignment="1" applyProtection="1">
      <alignment horizontal="left" vertical="center"/>
      <protection hidden="1"/>
    </xf>
    <xf numFmtId="0" fontId="12" fillId="0" borderId="0" xfId="0" applyFont="1" applyBorder="1"/>
    <xf numFmtId="0" fontId="12" fillId="0" borderId="0" xfId="0" applyFont="1" applyBorder="1" applyAlignment="1" applyProtection="1">
      <alignment horizontal="left"/>
      <protection locked="0" hidden="1"/>
    </xf>
    <xf numFmtId="0" fontId="12" fillId="0" borderId="2" xfId="0" applyFont="1" applyBorder="1" applyAlignment="1">
      <alignment horizontal="left"/>
    </xf>
    <xf numFmtId="0" fontId="12" fillId="0" borderId="8" xfId="0" applyFont="1" applyBorder="1" applyAlignment="1">
      <alignment horizontal="right"/>
    </xf>
    <xf numFmtId="0" fontId="12" fillId="0" borderId="0" xfId="0" applyFont="1" applyBorder="1" applyAlignment="1">
      <alignment horizontal="right"/>
    </xf>
    <xf numFmtId="0" fontId="12" fillId="0" borderId="12" xfId="0" applyFont="1" applyBorder="1" applyAlignment="1">
      <alignment horizontal="right"/>
    </xf>
    <xf numFmtId="3" fontId="12" fillId="0" borderId="13" xfId="0" applyNumberFormat="1" applyFont="1" applyBorder="1" applyAlignment="1">
      <alignment horizontal="left"/>
    </xf>
    <xf numFmtId="0" fontId="12" fillId="0" borderId="2" xfId="0" applyFont="1" applyBorder="1" applyAlignment="1">
      <alignment horizontal="right"/>
    </xf>
    <xf numFmtId="0" fontId="12" fillId="0" borderId="2" xfId="0" applyFont="1" applyBorder="1"/>
    <xf numFmtId="0" fontId="13" fillId="0" borderId="6" xfId="1" applyFont="1" applyBorder="1" applyAlignment="1" applyProtection="1">
      <alignment horizontal="right"/>
    </xf>
    <xf numFmtId="0" fontId="12" fillId="0" borderId="9" xfId="0" applyFont="1" applyBorder="1" applyAlignment="1" applyProtection="1">
      <alignment horizontal="left"/>
      <protection hidden="1"/>
    </xf>
    <xf numFmtId="0" fontId="8" fillId="0" borderId="0" xfId="0" applyFont="1" applyBorder="1" applyAlignment="1" applyProtection="1">
      <alignment horizontal="right"/>
      <protection hidden="1"/>
    </xf>
    <xf numFmtId="0" fontId="12" fillId="0" borderId="12" xfId="0" applyFont="1" applyBorder="1" applyAlignment="1">
      <alignment horizontal="left"/>
    </xf>
    <xf numFmtId="0" fontId="8" fillId="0" borderId="12" xfId="0" applyFont="1" applyBorder="1" applyAlignment="1" applyProtection="1">
      <alignment horizontal="left"/>
      <protection locked="0" hidden="1"/>
    </xf>
    <xf numFmtId="0" fontId="12" fillId="0" borderId="12" xfId="0" applyFont="1" applyBorder="1" applyAlignment="1" applyProtection="1">
      <alignment horizontal="left"/>
      <protection locked="0" hidden="1"/>
    </xf>
    <xf numFmtId="0" fontId="12" fillId="0" borderId="13" xfId="0" applyFont="1" applyBorder="1" applyAlignment="1">
      <alignment horizontal="left"/>
    </xf>
    <xf numFmtId="0" fontId="12" fillId="0" borderId="10" xfId="0" applyFont="1" applyBorder="1" applyAlignment="1" applyProtection="1">
      <alignment horizontal="left" wrapText="1"/>
      <protection locked="0" hidden="1"/>
    </xf>
    <xf numFmtId="0" fontId="12" fillId="0" borderId="8" xfId="0" applyFont="1" applyBorder="1" applyAlignment="1" applyProtection="1">
      <alignment horizontal="left"/>
      <protection locked="0" hidden="1"/>
    </xf>
    <xf numFmtId="0" fontId="12" fillId="0" borderId="11" xfId="0" applyFont="1" applyBorder="1" applyAlignment="1" applyProtection="1">
      <alignment horizontal="left"/>
      <protection locked="0" hidden="1"/>
    </xf>
    <xf numFmtId="0" fontId="12" fillId="0" borderId="9" xfId="0" applyFont="1" applyBorder="1" applyAlignment="1" applyProtection="1">
      <alignment horizontal="left"/>
      <protection locked="0" hidden="1"/>
    </xf>
    <xf numFmtId="3" fontId="12" fillId="0" borderId="0" xfId="0" applyNumberFormat="1" applyFont="1" applyBorder="1" applyAlignment="1" applyProtection="1">
      <alignment horizontal="left"/>
      <protection locked="0" hidden="1"/>
    </xf>
    <xf numFmtId="0" fontId="13" fillId="0" borderId="0" xfId="1" applyFont="1" applyBorder="1" applyAlignment="1" applyProtection="1">
      <alignment horizontal="left"/>
      <protection locked="0" hidden="1"/>
    </xf>
    <xf numFmtId="0" fontId="12" fillId="0" borderId="5" xfId="0" applyFont="1" applyBorder="1" applyAlignment="1" applyProtection="1">
      <alignment horizontal="left"/>
      <protection locked="0" hidden="1"/>
    </xf>
    <xf numFmtId="0" fontId="12" fillId="0" borderId="14" xfId="0" applyFont="1" applyBorder="1" applyAlignment="1" applyProtection="1">
      <alignment horizontal="left"/>
      <protection locked="0" hidden="1"/>
    </xf>
    <xf numFmtId="49" fontId="12" fillId="0" borderId="15" xfId="0" applyNumberFormat="1" applyFont="1" applyBorder="1" applyAlignment="1" applyProtection="1">
      <alignment horizontal="left"/>
      <protection locked="0" hidden="1"/>
    </xf>
    <xf numFmtId="0" fontId="12" fillId="0" borderId="0" xfId="0" applyFont="1" applyFill="1" applyBorder="1" applyAlignment="1" applyProtection="1">
      <alignment horizontal="left" vertical="center"/>
      <protection locked="0" hidden="1"/>
    </xf>
    <xf numFmtId="0" fontId="12" fillId="0" borderId="13" xfId="0" applyFont="1" applyBorder="1" applyAlignment="1" applyProtection="1">
      <alignment horizontal="left"/>
      <protection locked="0" hidden="1"/>
    </xf>
    <xf numFmtId="0" fontId="14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4" fontId="14" fillId="0" borderId="16" xfId="0" applyNumberFormat="1" applyFont="1" applyFill="1" applyBorder="1" applyAlignment="1" applyProtection="1">
      <alignment horizontal="right" vertical="center"/>
      <protection hidden="1"/>
    </xf>
    <xf numFmtId="0" fontId="14" fillId="0" borderId="1" xfId="0" applyFont="1" applyAlignment="1">
      <alignment horizontal="right"/>
    </xf>
    <xf numFmtId="0" fontId="16" fillId="0" borderId="14" xfId="0" applyFont="1" applyBorder="1" applyAlignment="1" applyProtection="1">
      <alignment horizontal="left"/>
      <protection locked="0" hidden="1"/>
    </xf>
    <xf numFmtId="165" fontId="12" fillId="0" borderId="0" xfId="0" applyNumberFormat="1" applyFont="1" applyBorder="1" applyAlignment="1">
      <alignment horizontal="left" vertical="center"/>
    </xf>
    <xf numFmtId="0" fontId="14" fillId="0" borderId="0" xfId="0" applyFont="1" applyBorder="1"/>
    <xf numFmtId="3" fontId="17" fillId="0" borderId="1" xfId="3" quotePrefix="1" applyNumberFormat="1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3" fontId="18" fillId="0" borderId="1" xfId="3" applyNumberFormat="1" applyFont="1" applyFill="1" applyBorder="1"/>
    <xf numFmtId="165" fontId="18" fillId="0" borderId="1" xfId="3" applyFont="1" applyFill="1" applyBorder="1" applyAlignment="1">
      <alignment horizontal="left" vertical="center" wrapText="1"/>
    </xf>
    <xf numFmtId="0" fontId="18" fillId="0" borderId="1" xfId="0" applyFont="1"/>
    <xf numFmtId="4" fontId="18" fillId="0" borderId="16" xfId="0" applyNumberFormat="1" applyFont="1" applyFill="1" applyBorder="1" applyAlignment="1" applyProtection="1">
      <alignment horizontal="right" vertical="center"/>
      <protection hidden="1"/>
    </xf>
    <xf numFmtId="0" fontId="18" fillId="0" borderId="0" xfId="0" applyFont="1" applyBorder="1"/>
    <xf numFmtId="3" fontId="19" fillId="0" borderId="1" xfId="3" quotePrefix="1" applyNumberFormat="1" applyFont="1" applyFill="1" applyBorder="1" applyAlignment="1">
      <alignment horizontal="left"/>
    </xf>
    <xf numFmtId="0" fontId="18" fillId="0" borderId="4" xfId="0" applyFont="1" applyBorder="1"/>
    <xf numFmtId="0" fontId="18" fillId="0" borderId="4" xfId="0" applyFont="1" applyFill="1" applyBorder="1" applyAlignment="1" applyProtection="1">
      <alignment horizontal="right"/>
      <protection locked="0" hidden="1"/>
    </xf>
    <xf numFmtId="0" fontId="18" fillId="0" borderId="0" xfId="0" quotePrefix="1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18" fillId="0" borderId="0" xfId="0" applyFont="1" applyBorder="1" applyAlignment="1">
      <alignment horizontal="right"/>
    </xf>
    <xf numFmtId="0" fontId="21" fillId="0" borderId="0" xfId="0" applyFont="1" applyBorder="1" applyAlignment="1" applyProtection="1">
      <alignment horizontal="left"/>
      <protection locked="0" hidden="1"/>
    </xf>
    <xf numFmtId="0" fontId="23" fillId="0" borderId="0" xfId="0" applyFont="1" applyFill="1" applyBorder="1" applyAlignment="1" applyProtection="1">
      <alignment horizontal="left"/>
      <protection locked="0" hidden="1"/>
    </xf>
    <xf numFmtId="4" fontId="18" fillId="0" borderId="0" xfId="0" applyNumberFormat="1" applyFont="1" applyBorder="1" applyAlignment="1">
      <alignment horizontal="right"/>
    </xf>
    <xf numFmtId="0" fontId="18" fillId="0" borderId="3" xfId="0" applyFont="1" applyBorder="1" applyAlignment="1">
      <alignment horizontal="right"/>
    </xf>
    <xf numFmtId="2" fontId="18" fillId="0" borderId="3" xfId="0" applyNumberFormat="1" applyFont="1" applyBorder="1" applyAlignment="1">
      <alignment horizontal="right"/>
    </xf>
    <xf numFmtId="0" fontId="18" fillId="0" borderId="18" xfId="0" applyFont="1" applyBorder="1" applyAlignment="1">
      <alignment horizontal="right"/>
    </xf>
    <xf numFmtId="2" fontId="20" fillId="0" borderId="18" xfId="0" applyNumberFormat="1" applyFont="1" applyBorder="1" applyAlignment="1">
      <alignment horizontal="right"/>
    </xf>
    <xf numFmtId="0" fontId="24" fillId="0" borderId="0" xfId="0" applyFont="1" applyBorder="1" applyAlignment="1">
      <alignment horizontal="right"/>
    </xf>
    <xf numFmtId="0" fontId="25" fillId="0" borderId="0" xfId="0" applyFont="1" applyBorder="1" applyAlignment="1" applyProtection="1">
      <alignment horizontal="left"/>
      <protection locked="0" hidden="1"/>
    </xf>
    <xf numFmtId="0" fontId="22" fillId="0" borderId="0" xfId="0" applyFont="1" applyBorder="1" applyAlignment="1" applyProtection="1">
      <alignment horizontal="left"/>
      <protection locked="0" hidden="1"/>
    </xf>
    <xf numFmtId="0" fontId="26" fillId="0" borderId="14" xfId="0" applyFont="1" applyBorder="1" applyAlignment="1" applyProtection="1">
      <alignment horizontal="left"/>
      <protection locked="0" hidden="1"/>
    </xf>
    <xf numFmtId="0" fontId="0" fillId="0" borderId="20" xfId="0" applyBorder="1"/>
    <xf numFmtId="0" fontId="0" fillId="0" borderId="22" xfId="0" applyBorder="1"/>
    <xf numFmtId="0" fontId="18" fillId="0" borderId="9" xfId="0" applyFont="1" applyBorder="1" applyAlignment="1">
      <alignment horizontal="left"/>
    </xf>
    <xf numFmtId="164" fontId="18" fillId="0" borderId="3" xfId="0" applyNumberFormat="1" applyFont="1" applyBorder="1" applyAlignment="1">
      <alignment horizontal="left"/>
    </xf>
    <xf numFmtId="0" fontId="14" fillId="0" borderId="23" xfId="0" applyFont="1" applyBorder="1" applyAlignment="1">
      <alignment wrapText="1"/>
    </xf>
    <xf numFmtId="0" fontId="14" fillId="0" borderId="24" xfId="0" applyFont="1" applyBorder="1"/>
    <xf numFmtId="0" fontId="14" fillId="0" borderId="24" xfId="0" applyFont="1" applyBorder="1" applyAlignment="1">
      <alignment horizontal="center" wrapText="1"/>
    </xf>
    <xf numFmtId="0" fontId="14" fillId="0" borderId="24" xfId="0" applyFont="1" applyBorder="1" applyAlignment="1">
      <alignment wrapText="1"/>
    </xf>
    <xf numFmtId="0" fontId="14" fillId="0" borderId="25" xfId="0" applyFont="1" applyBorder="1" applyAlignment="1">
      <alignment wrapText="1"/>
    </xf>
    <xf numFmtId="0" fontId="14" fillId="0" borderId="1" xfId="0" applyFont="1"/>
    <xf numFmtId="0" fontId="29" fillId="0" borderId="0" xfId="0" quotePrefix="1" applyFont="1" applyBorder="1" applyAlignment="1">
      <alignment horizontal="left"/>
    </xf>
    <xf numFmtId="0" fontId="14" fillId="0" borderId="26" xfId="0" applyFont="1" applyBorder="1" applyAlignment="1">
      <alignment wrapText="1"/>
    </xf>
    <xf numFmtId="0" fontId="14" fillId="0" borderId="0" xfId="0" applyFont="1" applyBorder="1" applyAlignment="1"/>
    <xf numFmtId="0" fontId="14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wrapText="1"/>
    </xf>
    <xf numFmtId="0" fontId="14" fillId="0" borderId="28" xfId="0" applyFont="1" applyBorder="1"/>
    <xf numFmtId="0" fontId="14" fillId="0" borderId="2" xfId="0" applyFont="1" applyBorder="1"/>
    <xf numFmtId="0" fontId="14" fillId="0" borderId="2" xfId="0" applyFont="1" applyBorder="1" applyAlignment="1">
      <alignment horizontal="center"/>
    </xf>
    <xf numFmtId="0" fontId="1" fillId="0" borderId="0" xfId="0" applyFont="1" applyBorder="1" applyAlignment="1" applyProtection="1">
      <alignment horizontal="left" vertical="center"/>
      <protection hidden="1"/>
    </xf>
    <xf numFmtId="0" fontId="1" fillId="0" borderId="30" xfId="0" applyFont="1" applyBorder="1" applyAlignment="1" applyProtection="1">
      <alignment vertical="center"/>
      <protection hidden="1"/>
    </xf>
    <xf numFmtId="0" fontId="5" fillId="0" borderId="14" xfId="0" applyFont="1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4" fillId="0" borderId="0" xfId="0" applyFont="1" applyBorder="1" applyAlignment="1" applyProtection="1">
      <alignment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1" xfId="0" applyAlignment="1">
      <alignment vertical="center"/>
    </xf>
    <xf numFmtId="0" fontId="14" fillId="0" borderId="0" xfId="0" applyFont="1" applyBorder="1" applyAlignment="1" applyProtection="1">
      <alignment horizontal="left"/>
      <protection hidden="1"/>
    </xf>
    <xf numFmtId="0" fontId="14" fillId="0" borderId="26" xfId="0" applyFont="1" applyBorder="1" applyProtection="1">
      <protection hidden="1"/>
    </xf>
    <xf numFmtId="0" fontId="9" fillId="0" borderId="0" xfId="0" applyFont="1" applyBorder="1" applyAlignment="1" applyProtection="1">
      <alignment horizontal="left"/>
      <protection hidden="1"/>
    </xf>
    <xf numFmtId="0" fontId="9" fillId="0" borderId="0" xfId="0" applyFont="1" applyBorder="1" applyAlignment="1" applyProtection="1">
      <protection hidden="1"/>
    </xf>
    <xf numFmtId="0" fontId="14" fillId="0" borderId="0" xfId="0" applyFont="1" applyBorder="1" applyAlignment="1">
      <alignment horizontal="center"/>
    </xf>
    <xf numFmtId="0" fontId="14" fillId="0" borderId="27" xfId="0" applyFont="1" applyBorder="1" applyAlignment="1"/>
    <xf numFmtId="0" fontId="14" fillId="0" borderId="0" xfId="0" applyFont="1" applyBorder="1" applyProtection="1">
      <protection hidden="1"/>
    </xf>
    <xf numFmtId="0" fontId="9" fillId="0" borderId="0" xfId="0" applyFont="1" applyBorder="1" applyProtection="1">
      <protection hidden="1"/>
    </xf>
    <xf numFmtId="0" fontId="14" fillId="0" borderId="0" xfId="0" applyFont="1" applyBorder="1" applyAlignment="1" applyProtection="1">
      <alignment horizontal="center"/>
      <protection hidden="1"/>
    </xf>
    <xf numFmtId="0" fontId="9" fillId="0" borderId="0" xfId="0" applyFont="1" applyBorder="1" applyAlignment="1" applyProtection="1">
      <alignment horizontal="center"/>
      <protection locked="0" hidden="1"/>
    </xf>
    <xf numFmtId="0" fontId="9" fillId="0" borderId="0" xfId="0" applyFont="1" applyBorder="1" applyAlignment="1" applyProtection="1">
      <protection locked="0" hidden="1"/>
    </xf>
    <xf numFmtId="0" fontId="9" fillId="0" borderId="27" xfId="0" applyFont="1" applyBorder="1" applyAlignment="1" applyProtection="1">
      <protection locked="0" hidden="1"/>
    </xf>
    <xf numFmtId="0" fontId="32" fillId="0" borderId="0" xfId="0" applyFont="1" applyBorder="1" applyProtection="1">
      <protection hidden="1"/>
    </xf>
    <xf numFmtId="0" fontId="14" fillId="0" borderId="0" xfId="0" applyFont="1" applyBorder="1" applyAlignment="1" applyProtection="1">
      <protection hidden="1"/>
    </xf>
    <xf numFmtId="0" fontId="14" fillId="0" borderId="26" xfId="0" applyFont="1" applyBorder="1"/>
    <xf numFmtId="0" fontId="14" fillId="0" borderId="27" xfId="0" applyFont="1" applyBorder="1"/>
    <xf numFmtId="0" fontId="14" fillId="0" borderId="0" xfId="0" applyFont="1" applyBorder="1" applyAlignment="1" applyProtection="1">
      <alignment horizontal="right"/>
      <protection hidden="1"/>
    </xf>
    <xf numFmtId="0" fontId="14" fillId="0" borderId="28" xfId="0" applyFont="1" applyBorder="1" applyProtection="1">
      <protection hidden="1"/>
    </xf>
    <xf numFmtId="0" fontId="14" fillId="0" borderId="2" xfId="0" applyFont="1" applyBorder="1" applyProtection="1">
      <protection hidden="1"/>
    </xf>
    <xf numFmtId="0" fontId="14" fillId="0" borderId="2" xfId="0" applyFont="1" applyBorder="1" applyAlignment="1" applyProtection="1">
      <alignment horizontal="right"/>
      <protection hidden="1"/>
    </xf>
    <xf numFmtId="0" fontId="0" fillId="0" borderId="2" xfId="0" applyBorder="1" applyAlignment="1">
      <alignment horizontal="left"/>
    </xf>
    <xf numFmtId="0" fontId="14" fillId="0" borderId="2" xfId="0" applyFont="1" applyBorder="1" applyAlignment="1">
      <alignment horizontal="left"/>
    </xf>
    <xf numFmtId="14" fontId="14" fillId="0" borderId="29" xfId="0" applyNumberFormat="1" applyFont="1" applyBorder="1" applyAlignment="1" applyProtection="1">
      <protection locked="0" hidden="1"/>
    </xf>
    <xf numFmtId="0" fontId="33" fillId="0" borderId="0" xfId="0" applyFont="1" applyBorder="1" applyAlignment="1" applyProtection="1">
      <alignment horizontal="left"/>
      <protection hidden="1"/>
    </xf>
    <xf numFmtId="0" fontId="33" fillId="0" borderId="32" xfId="0" applyFont="1" applyBorder="1" applyAlignment="1" applyProtection="1">
      <alignment horizontal="center"/>
      <protection hidden="1"/>
    </xf>
    <xf numFmtId="0" fontId="33" fillId="0" borderId="4" xfId="0" applyFont="1" applyBorder="1" applyAlignment="1" applyProtection="1">
      <alignment horizontal="center"/>
      <protection hidden="1"/>
    </xf>
    <xf numFmtId="0" fontId="33" fillId="0" borderId="3" xfId="0" applyFont="1" applyBorder="1" applyAlignment="1" applyProtection="1">
      <alignment horizontal="center"/>
      <protection hidden="1"/>
    </xf>
    <xf numFmtId="0" fontId="33" fillId="0" borderId="35" xfId="0" applyFont="1" applyBorder="1" applyAlignment="1" applyProtection="1">
      <alignment horizontal="center"/>
      <protection hidden="1"/>
    </xf>
    <xf numFmtId="0" fontId="33" fillId="0" borderId="0" xfId="0" applyFont="1" applyBorder="1" applyAlignment="1" applyProtection="1">
      <alignment horizontal="center"/>
      <protection hidden="1"/>
    </xf>
    <xf numFmtId="4" fontId="33" fillId="0" borderId="0" xfId="0" applyNumberFormat="1" applyFont="1" applyBorder="1" applyAlignment="1" applyProtection="1">
      <alignment horizontal="center"/>
      <protection hidden="1"/>
    </xf>
    <xf numFmtId="3" fontId="14" fillId="0" borderId="0" xfId="0" applyNumberFormat="1" applyFont="1" applyBorder="1" applyAlignment="1">
      <alignment horizontal="left"/>
    </xf>
    <xf numFmtId="166" fontId="14" fillId="0" borderId="26" xfId="0" applyNumberFormat="1" applyFont="1" applyBorder="1" applyAlignment="1">
      <alignment vertical="center"/>
    </xf>
    <xf numFmtId="0" fontId="33" fillId="0" borderId="16" xfId="0" applyFont="1" applyBorder="1" applyAlignment="1" applyProtection="1">
      <alignment horizontal="center" vertical="center"/>
      <protection hidden="1"/>
    </xf>
    <xf numFmtId="0" fontId="33" fillId="0" borderId="0" xfId="0" applyFont="1" applyBorder="1" applyAlignment="1" applyProtection="1">
      <alignment vertical="center"/>
      <protection locked="0" hidden="1"/>
    </xf>
    <xf numFmtId="4" fontId="33" fillId="0" borderId="16" xfId="0" applyNumberFormat="1" applyFont="1" applyBorder="1" applyAlignment="1" applyProtection="1">
      <alignment vertical="center"/>
      <protection hidden="1"/>
    </xf>
    <xf numFmtId="4" fontId="33" fillId="0" borderId="27" xfId="0" applyNumberFormat="1" applyFont="1" applyBorder="1" applyAlignment="1" applyProtection="1">
      <alignment vertical="center"/>
      <protection hidden="1"/>
    </xf>
    <xf numFmtId="167" fontId="33" fillId="0" borderId="0" xfId="0" applyNumberFormat="1" applyFont="1" applyBorder="1" applyProtection="1">
      <protection locked="0" hidden="1"/>
    </xf>
    <xf numFmtId="0" fontId="33" fillId="0" borderId="0" xfId="0" applyFont="1" applyBorder="1" applyProtection="1">
      <protection hidden="1"/>
    </xf>
    <xf numFmtId="2" fontId="33" fillId="0" borderId="0" xfId="0" applyNumberFormat="1" applyFont="1" applyBorder="1" applyProtection="1">
      <protection hidden="1"/>
    </xf>
    <xf numFmtId="3" fontId="17" fillId="0" borderId="0" xfId="7" applyNumberFormat="1" applyFont="1" applyFill="1" applyBorder="1"/>
    <xf numFmtId="0" fontId="0" fillId="0" borderId="26" xfId="0" applyBorder="1" applyAlignment="1"/>
    <xf numFmtId="0" fontId="0" fillId="0" borderId="27" xfId="0" applyBorder="1" applyAlignment="1"/>
    <xf numFmtId="4" fontId="33" fillId="0" borderId="27" xfId="0" applyNumberFormat="1" applyFont="1" applyFill="1" applyBorder="1" applyAlignment="1" applyProtection="1">
      <alignment horizontal="center" vertical="center"/>
      <protection hidden="1"/>
    </xf>
    <xf numFmtId="0" fontId="33" fillId="0" borderId="0" xfId="0" applyFont="1" applyFill="1" applyBorder="1" applyAlignment="1" applyProtection="1">
      <alignment vertical="center"/>
      <protection locked="0" hidden="1"/>
    </xf>
    <xf numFmtId="4" fontId="33" fillId="0" borderId="27" xfId="0" applyNumberFormat="1" applyFont="1" applyFill="1" applyBorder="1" applyAlignment="1" applyProtection="1">
      <alignment vertical="center"/>
      <protection hidden="1"/>
    </xf>
    <xf numFmtId="0" fontId="14" fillId="0" borderId="0" xfId="0" applyFont="1" applyBorder="1" applyProtection="1">
      <protection locked="0" hidden="1"/>
    </xf>
    <xf numFmtId="0" fontId="33" fillId="0" borderId="16" xfId="0" applyFont="1" applyFill="1" applyBorder="1" applyAlignment="1" applyProtection="1">
      <alignment horizontal="center" vertical="center"/>
      <protection hidden="1"/>
    </xf>
    <xf numFmtId="3" fontId="14" fillId="0" borderId="0" xfId="0" applyNumberFormat="1" applyFont="1" applyBorder="1" applyAlignment="1">
      <alignment vertical="center"/>
    </xf>
    <xf numFmtId="4" fontId="33" fillId="0" borderId="16" xfId="0" applyNumberFormat="1" applyFont="1" applyFill="1" applyBorder="1" applyAlignment="1" applyProtection="1">
      <alignment vertical="center"/>
      <protection hidden="1"/>
    </xf>
    <xf numFmtId="4" fontId="33" fillId="0" borderId="0" xfId="0" applyNumberFormat="1" applyFont="1" applyBorder="1" applyProtection="1">
      <protection hidden="1"/>
    </xf>
    <xf numFmtId="3" fontId="33" fillId="0" borderId="0" xfId="0" applyNumberFormat="1" applyFont="1" applyFill="1" applyBorder="1" applyAlignment="1">
      <alignment horizontal="left"/>
    </xf>
    <xf numFmtId="166" fontId="14" fillId="0" borderId="28" xfId="0" applyNumberFormat="1" applyFont="1" applyBorder="1" applyAlignment="1">
      <alignment vertical="center"/>
    </xf>
    <xf numFmtId="0" fontId="33" fillId="0" borderId="36" xfId="0" applyFont="1" applyFill="1" applyBorder="1" applyAlignment="1" applyProtection="1">
      <alignment horizontal="center" vertical="center"/>
      <protection hidden="1"/>
    </xf>
    <xf numFmtId="0" fontId="33" fillId="0" borderId="2" xfId="0" applyFont="1" applyFill="1" applyBorder="1" applyAlignment="1" applyProtection="1">
      <alignment vertical="center"/>
      <protection locked="0" hidden="1"/>
    </xf>
    <xf numFmtId="4" fontId="33" fillId="0" borderId="36" xfId="0" applyNumberFormat="1" applyFont="1" applyFill="1" applyBorder="1" applyAlignment="1" applyProtection="1">
      <alignment vertical="center"/>
      <protection hidden="1"/>
    </xf>
    <xf numFmtId="168" fontId="33" fillId="0" borderId="0" xfId="0" applyNumberFormat="1" applyFont="1" applyBorder="1" applyProtection="1">
      <protection locked="0" hidden="1"/>
    </xf>
    <xf numFmtId="0" fontId="33" fillId="0" borderId="26" xfId="0" applyFont="1" applyFill="1" applyBorder="1" applyAlignment="1" applyProtection="1">
      <alignment vertical="center" wrapText="1"/>
      <protection hidden="1"/>
    </xf>
    <xf numFmtId="0" fontId="14" fillId="0" borderId="27" xfId="0" applyFont="1" applyBorder="1" applyAlignment="1">
      <alignment vertical="center" wrapText="1"/>
    </xf>
    <xf numFmtId="4" fontId="32" fillId="0" borderId="37" xfId="0" applyNumberFormat="1" applyFont="1" applyFill="1" applyBorder="1" applyAlignment="1" applyProtection="1">
      <alignment vertical="center"/>
      <protection hidden="1"/>
    </xf>
    <xf numFmtId="168" fontId="14" fillId="0" borderId="0" xfId="0" applyNumberFormat="1" applyFont="1" applyBorder="1"/>
    <xf numFmtId="4" fontId="33" fillId="0" borderId="0" xfId="0" applyNumberFormat="1" applyFont="1" applyFill="1" applyBorder="1" applyAlignment="1" applyProtection="1">
      <alignment vertical="center"/>
      <protection hidden="1"/>
    </xf>
    <xf numFmtId="0" fontId="33" fillId="0" borderId="0" xfId="0" applyFont="1" applyFill="1" applyBorder="1" applyProtection="1">
      <protection locked="0" hidden="1"/>
    </xf>
    <xf numFmtId="3" fontId="14" fillId="0" borderId="0" xfId="0" applyNumberFormat="1" applyFont="1" applyFill="1" applyBorder="1" applyAlignment="1">
      <alignment horizontal="left"/>
    </xf>
    <xf numFmtId="4" fontId="33" fillId="0" borderId="29" xfId="0" applyNumberFormat="1" applyFont="1" applyFill="1" applyBorder="1" applyAlignment="1" applyProtection="1">
      <alignment vertical="center"/>
      <protection hidden="1"/>
    </xf>
    <xf numFmtId="3" fontId="34" fillId="0" borderId="26" xfId="0" applyNumberFormat="1" applyFont="1" applyBorder="1"/>
    <xf numFmtId="0" fontId="33" fillId="0" borderId="0" xfId="0" quotePrefix="1" applyFont="1" applyFill="1" applyBorder="1" applyAlignment="1" applyProtection="1">
      <alignment horizontal="left"/>
      <protection hidden="1"/>
    </xf>
    <xf numFmtId="0" fontId="33" fillId="0" borderId="0" xfId="0" applyFont="1" applyFill="1" applyBorder="1" applyAlignment="1" applyProtection="1">
      <alignment horizontal="center"/>
      <protection hidden="1"/>
    </xf>
    <xf numFmtId="0" fontId="33" fillId="0" borderId="0" xfId="0" applyFont="1" applyBorder="1" applyProtection="1">
      <protection locked="0" hidden="1"/>
    </xf>
    <xf numFmtId="169" fontId="33" fillId="0" borderId="27" xfId="0" applyNumberFormat="1" applyFont="1" applyFill="1" applyBorder="1" applyProtection="1">
      <protection hidden="1"/>
    </xf>
    <xf numFmtId="3" fontId="34" fillId="0" borderId="32" xfId="0" applyNumberFormat="1" applyFont="1" applyBorder="1"/>
    <xf numFmtId="170" fontId="33" fillId="0" borderId="3" xfId="6" applyNumberFormat="1" applyFont="1" applyFill="1" applyBorder="1" applyAlignment="1" applyProtection="1">
      <alignment horizontal="left"/>
      <protection hidden="1"/>
    </xf>
    <xf numFmtId="0" fontId="14" fillId="0" borderId="3" xfId="0" applyFont="1" applyBorder="1" applyAlignment="1"/>
    <xf numFmtId="0" fontId="33" fillId="0" borderId="3" xfId="0" applyFont="1" applyFill="1" applyBorder="1" applyAlignment="1" applyProtection="1">
      <alignment horizontal="center"/>
      <protection hidden="1"/>
    </xf>
    <xf numFmtId="0" fontId="33" fillId="0" borderId="3" xfId="0" applyFont="1" applyBorder="1" applyProtection="1">
      <protection locked="0" hidden="1"/>
    </xf>
    <xf numFmtId="169" fontId="33" fillId="0" borderId="35" xfId="0" applyNumberFormat="1" applyFont="1" applyFill="1" applyBorder="1" applyProtection="1">
      <protection hidden="1"/>
    </xf>
    <xf numFmtId="3" fontId="34" fillId="0" borderId="38" xfId="0" applyNumberFormat="1" applyFont="1" applyBorder="1"/>
    <xf numFmtId="0" fontId="9" fillId="0" borderId="39" xfId="0" applyFont="1" applyFill="1" applyBorder="1" applyAlignment="1" applyProtection="1">
      <protection hidden="1"/>
    </xf>
    <xf numFmtId="0" fontId="9" fillId="0" borderId="39" xfId="0" applyFont="1" applyBorder="1" applyAlignment="1"/>
    <xf numFmtId="0" fontId="9" fillId="0" borderId="39" xfId="0" applyFont="1" applyFill="1" applyBorder="1" applyAlignment="1" applyProtection="1">
      <alignment horizontal="center"/>
      <protection hidden="1"/>
    </xf>
    <xf numFmtId="0" fontId="9" fillId="0" borderId="39" xfId="0" applyFont="1" applyBorder="1" applyProtection="1">
      <protection locked="0" hidden="1"/>
    </xf>
    <xf numFmtId="169" fontId="9" fillId="0" borderId="40" xfId="0" applyNumberFormat="1" applyFont="1" applyFill="1" applyBorder="1" applyProtection="1">
      <protection hidden="1"/>
    </xf>
    <xf numFmtId="3" fontId="34" fillId="0" borderId="0" xfId="0" applyNumberFormat="1" applyFont="1" applyBorder="1"/>
    <xf numFmtId="0" fontId="9" fillId="0" borderId="0" xfId="0" applyFont="1" applyFill="1" applyBorder="1" applyAlignment="1" applyProtection="1">
      <protection hidden="1"/>
    </xf>
    <xf numFmtId="0" fontId="9" fillId="0" borderId="0" xfId="0" applyFont="1" applyBorder="1" applyAlignment="1"/>
    <xf numFmtId="0" fontId="9" fillId="0" borderId="0" xfId="0" applyFont="1" applyFill="1" applyBorder="1" applyAlignment="1" applyProtection="1">
      <alignment horizontal="center"/>
      <protection hidden="1"/>
    </xf>
    <xf numFmtId="0" fontId="9" fillId="0" borderId="0" xfId="0" applyFont="1" applyBorder="1" applyProtection="1">
      <protection locked="0" hidden="1"/>
    </xf>
    <xf numFmtId="169" fontId="9" fillId="0" borderId="0" xfId="0" applyNumberFormat="1" applyFont="1" applyFill="1" applyBorder="1" applyProtection="1">
      <protection hidden="1"/>
    </xf>
    <xf numFmtId="0" fontId="0" fillId="0" borderId="1" xfId="0" applyAlignment="1">
      <alignment horizontal="center"/>
    </xf>
    <xf numFmtId="3" fontId="18" fillId="0" borderId="1" xfId="4" applyNumberFormat="1" applyFont="1" applyFill="1" applyBorder="1"/>
    <xf numFmtId="0" fontId="14" fillId="0" borderId="0" xfId="0" applyFont="1" applyBorder="1" applyAlignment="1">
      <alignment wrapText="1"/>
    </xf>
    <xf numFmtId="0" fontId="0" fillId="0" borderId="41" xfId="0" applyBorder="1" applyAlignment="1">
      <alignment wrapText="1"/>
    </xf>
    <xf numFmtId="3" fontId="19" fillId="0" borderId="1" xfId="3" applyNumberFormat="1" applyFont="1" applyFill="1" applyBorder="1" applyAlignment="1">
      <alignment horizontal="left"/>
    </xf>
    <xf numFmtId="0" fontId="0" fillId="0" borderId="19" xfId="0" applyBorder="1"/>
    <xf numFmtId="0" fontId="0" fillId="0" borderId="21" xfId="0" applyNumberFormat="1" applyBorder="1"/>
    <xf numFmtId="0" fontId="0" fillId="0" borderId="42" xfId="0" applyBorder="1"/>
    <xf numFmtId="0" fontId="0" fillId="0" borderId="43" xfId="0" applyBorder="1"/>
    <xf numFmtId="0" fontId="0" fillId="0" borderId="17" xfId="0" applyNumberFormat="1" applyBorder="1"/>
    <xf numFmtId="0" fontId="12" fillId="0" borderId="12" xfId="0" applyFont="1" applyBorder="1" applyAlignment="1" applyProtection="1">
      <alignment horizontal="right"/>
      <protection locked="0" hidden="1"/>
    </xf>
    <xf numFmtId="0" fontId="12" fillId="0" borderId="10" xfId="0" applyFont="1" applyBorder="1" applyAlignment="1" applyProtection="1">
      <alignment horizontal="left"/>
      <protection locked="0" hidden="1"/>
    </xf>
    <xf numFmtId="0" fontId="12" fillId="0" borderId="11" xfId="0" applyFont="1" applyBorder="1" applyAlignment="1" applyProtection="1">
      <alignment horizontal="right"/>
      <protection locked="0" hidden="1"/>
    </xf>
    <xf numFmtId="0" fontId="12" fillId="0" borderId="27" xfId="0" applyFont="1" applyBorder="1" applyAlignment="1" applyProtection="1">
      <alignment horizontal="right"/>
      <protection locked="0" hidden="1"/>
    </xf>
    <xf numFmtId="0" fontId="14" fillId="0" borderId="27" xfId="0" applyFont="1" applyBorder="1" applyAlignment="1">
      <alignment wrapText="1"/>
    </xf>
    <xf numFmtId="14" fontId="12" fillId="0" borderId="0" xfId="0" applyNumberFormat="1" applyFont="1" applyBorder="1" applyAlignment="1" applyProtection="1">
      <alignment horizontal="left"/>
      <protection locked="0" hidden="1"/>
    </xf>
    <xf numFmtId="2" fontId="20" fillId="0" borderId="0" xfId="0" applyNumberFormat="1" applyFont="1" applyBorder="1" applyAlignment="1">
      <alignment horizontal="right"/>
    </xf>
    <xf numFmtId="49" fontId="0" fillId="0" borderId="2" xfId="0" applyNumberFormat="1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2" xfId="0" applyBorder="1"/>
    <xf numFmtId="0" fontId="0" fillId="0" borderId="12" xfId="0" applyBorder="1"/>
    <xf numFmtId="0" fontId="0" fillId="0" borderId="6" xfId="0" applyBorder="1" applyAlignment="1">
      <alignment vertical="center"/>
    </xf>
    <xf numFmtId="0" fontId="0" fillId="0" borderId="45" xfId="0" pivotButton="1" applyBorder="1"/>
    <xf numFmtId="0" fontId="0" fillId="0" borderId="46" xfId="0" applyBorder="1"/>
    <xf numFmtId="0" fontId="0" fillId="0" borderId="9" xfId="0" pivotButton="1" applyBorder="1"/>
    <xf numFmtId="0" fontId="0" fillId="0" borderId="13" xfId="0" pivotButton="1" applyBorder="1"/>
    <xf numFmtId="0" fontId="0" fillId="0" borderId="6" xfId="0" applyBorder="1"/>
    <xf numFmtId="0" fontId="0" fillId="0" borderId="15" xfId="0" applyBorder="1"/>
    <xf numFmtId="0" fontId="0" fillId="0" borderId="0" xfId="0" applyBorder="1"/>
    <xf numFmtId="0" fontId="0" fillId="0" borderId="47" xfId="0" applyBorder="1" applyAlignment="1">
      <alignment wrapText="1"/>
    </xf>
    <xf numFmtId="0" fontId="0" fillId="0" borderId="19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4" xfId="0" applyNumberFormat="1" applyBorder="1" applyAlignment="1">
      <alignment vertical="center"/>
    </xf>
    <xf numFmtId="0" fontId="35" fillId="0" borderId="1" xfId="0" applyFont="1" applyAlignment="1">
      <alignment wrapText="1"/>
    </xf>
    <xf numFmtId="14" fontId="12" fillId="0" borderId="0" xfId="0" applyNumberFormat="1" applyFont="1" applyBorder="1" applyAlignment="1" applyProtection="1">
      <alignment horizontal="left"/>
      <protection locked="0" hidden="1"/>
    </xf>
    <xf numFmtId="0" fontId="12" fillId="0" borderId="12" xfId="0" applyFont="1" applyBorder="1" applyAlignment="1">
      <alignment horizontal="left"/>
    </xf>
    <xf numFmtId="49" fontId="0" fillId="0" borderId="0" xfId="0" applyNumberFormat="1" applyFill="1" applyBorder="1" applyAlignment="1">
      <alignment vertical="center" wrapText="1"/>
    </xf>
    <xf numFmtId="0" fontId="0" fillId="0" borderId="0" xfId="0" applyBorder="1"/>
    <xf numFmtId="0" fontId="0" fillId="0" borderId="12" xfId="0" applyBorder="1"/>
    <xf numFmtId="49" fontId="0" fillId="0" borderId="0" xfId="0" applyNumberFormat="1" applyFont="1" applyFill="1" applyBorder="1" applyAlignment="1">
      <alignment vertical="center" wrapText="1"/>
    </xf>
    <xf numFmtId="49" fontId="0" fillId="0" borderId="12" xfId="0" applyNumberFormat="1" applyFont="1" applyFill="1" applyBorder="1" applyAlignment="1">
      <alignment vertical="center" wrapText="1"/>
    </xf>
    <xf numFmtId="49" fontId="0" fillId="0" borderId="0" xfId="0" applyNumberFormat="1" applyFont="1" applyFill="1" applyBorder="1" applyAlignment="1">
      <alignment vertical="center"/>
    </xf>
    <xf numFmtId="49" fontId="0" fillId="0" borderId="12" xfId="0" applyNumberFormat="1" applyFont="1" applyFill="1" applyBorder="1" applyAlignment="1">
      <alignment vertical="center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12" xfId="0" applyNumberForma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12" xfId="0" applyBorder="1" applyAlignment="1">
      <alignment vertical="center"/>
    </xf>
    <xf numFmtId="14" fontId="12" fillId="0" borderId="2" xfId="0" applyNumberFormat="1" applyFont="1" applyBorder="1" applyAlignment="1">
      <alignment horizontal="left"/>
    </xf>
    <xf numFmtId="14" fontId="12" fillId="0" borderId="6" xfId="0" applyNumberFormat="1" applyFont="1" applyBorder="1" applyAlignment="1">
      <alignment horizontal="left"/>
    </xf>
    <xf numFmtId="49" fontId="0" fillId="0" borderId="9" xfId="0" applyNumberFormat="1" applyFill="1" applyBorder="1" applyAlignment="1">
      <alignment vertical="center" wrapText="1"/>
    </xf>
    <xf numFmtId="49" fontId="0" fillId="0" borderId="9" xfId="0" applyNumberFormat="1" applyFont="1" applyFill="1" applyBorder="1" applyAlignment="1">
      <alignment vertical="center"/>
    </xf>
    <xf numFmtId="49" fontId="0" fillId="0" borderId="9" xfId="0" applyNumberFormat="1" applyFont="1" applyFill="1" applyBorder="1" applyAlignment="1">
      <alignment vertical="center" wrapText="1"/>
    </xf>
    <xf numFmtId="0" fontId="33" fillId="0" borderId="0" xfId="0" applyFont="1" applyFill="1" applyBorder="1" applyAlignment="1" applyProtection="1">
      <protection hidden="1"/>
    </xf>
    <xf numFmtId="0" fontId="33" fillId="0" borderId="0" xfId="0" applyFont="1" applyBorder="1" applyAlignment="1"/>
    <xf numFmtId="0" fontId="33" fillId="0" borderId="28" xfId="0" applyFont="1" applyFill="1" applyBorder="1" applyAlignment="1" applyProtection="1">
      <alignment horizontal="left" vertical="center" wrapText="1"/>
      <protection hidden="1"/>
    </xf>
    <xf numFmtId="0" fontId="14" fillId="0" borderId="29" xfId="0" applyFont="1" applyBorder="1" applyAlignment="1">
      <alignment vertical="center" wrapText="1"/>
    </xf>
    <xf numFmtId="0" fontId="9" fillId="0" borderId="26" xfId="0" applyFont="1" applyFill="1" applyBorder="1" applyAlignment="1" applyProtection="1">
      <alignment vertical="center" wrapText="1"/>
      <protection hidden="1"/>
    </xf>
    <xf numFmtId="0" fontId="9" fillId="0" borderId="27" xfId="0" applyFont="1" applyBorder="1" applyAlignment="1">
      <alignment vertical="center" wrapText="1"/>
    </xf>
    <xf numFmtId="0" fontId="33" fillId="0" borderId="26" xfId="0" applyFont="1" applyFill="1" applyBorder="1" applyAlignment="1" applyProtection="1">
      <alignment vertical="center"/>
      <protection hidden="1"/>
    </xf>
    <xf numFmtId="0" fontId="14" fillId="0" borderId="27" xfId="0" applyFont="1" applyBorder="1" applyAlignment="1">
      <alignment vertical="center"/>
    </xf>
    <xf numFmtId="0" fontId="33" fillId="0" borderId="28" xfId="0" applyFont="1" applyFill="1" applyBorder="1" applyAlignment="1" applyProtection="1">
      <alignment vertical="center"/>
      <protection hidden="1"/>
    </xf>
    <xf numFmtId="0" fontId="14" fillId="0" borderId="29" xfId="0" applyFont="1" applyBorder="1" applyAlignment="1">
      <alignment vertical="center"/>
    </xf>
    <xf numFmtId="0" fontId="9" fillId="0" borderId="23" xfId="0" applyFont="1" applyFill="1" applyBorder="1" applyAlignment="1" applyProtection="1">
      <alignment horizontal="left" vertical="center" wrapText="1"/>
      <protection hidden="1"/>
    </xf>
    <xf numFmtId="0" fontId="9" fillId="0" borderId="25" xfId="0" quotePrefix="1" applyFont="1" applyFill="1" applyBorder="1" applyAlignment="1" applyProtection="1">
      <alignment horizontal="left" vertical="center" wrapText="1"/>
      <protection hidden="1"/>
    </xf>
    <xf numFmtId="0" fontId="33" fillId="0" borderId="0" xfId="0" applyFont="1" applyBorder="1" applyAlignment="1">
      <alignment horizontal="left" wrapText="1"/>
    </xf>
    <xf numFmtId="0" fontId="0" fillId="0" borderId="16" xfId="0" applyBorder="1" applyAlignment="1">
      <alignment wrapText="1"/>
    </xf>
    <xf numFmtId="0" fontId="0" fillId="0" borderId="26" xfId="0" applyBorder="1" applyAlignment="1">
      <alignment wrapText="1"/>
    </xf>
    <xf numFmtId="0" fontId="33" fillId="0" borderId="26" xfId="0" applyFont="1" applyFill="1" applyBorder="1" applyAlignment="1" applyProtection="1">
      <alignment horizontal="left" vertical="center" wrapText="1"/>
      <protection hidden="1"/>
    </xf>
    <xf numFmtId="0" fontId="14" fillId="0" borderId="27" xfId="0" applyFont="1" applyBorder="1" applyAlignment="1">
      <alignment vertical="center" wrapText="1"/>
    </xf>
    <xf numFmtId="0" fontId="0" fillId="0" borderId="26" xfId="0" applyBorder="1" applyAlignment="1">
      <alignment horizontal="left" wrapText="1"/>
    </xf>
    <xf numFmtId="0" fontId="0" fillId="0" borderId="27" xfId="0" applyBorder="1" applyAlignment="1">
      <alignment horizontal="left" wrapText="1"/>
    </xf>
    <xf numFmtId="0" fontId="30" fillId="0" borderId="2" xfId="1" applyFont="1" applyBorder="1" applyAlignment="1" applyProtection="1">
      <alignment horizontal="right"/>
    </xf>
    <xf numFmtId="0" fontId="14" fillId="0" borderId="2" xfId="0" applyFont="1" applyBorder="1" applyAlignment="1">
      <alignment horizontal="right"/>
    </xf>
    <xf numFmtId="0" fontId="14" fillId="0" borderId="29" xfId="0" applyFont="1" applyBorder="1" applyAlignment="1">
      <alignment horizontal="right"/>
    </xf>
    <xf numFmtId="0" fontId="31" fillId="0" borderId="14" xfId="0" applyFont="1" applyBorder="1" applyAlignment="1" applyProtection="1">
      <alignment horizontal="left" vertical="center"/>
      <protection hidden="1"/>
    </xf>
    <xf numFmtId="0" fontId="6" fillId="0" borderId="14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9" fillId="0" borderId="0" xfId="0" applyFont="1" applyBorder="1" applyAlignment="1" applyProtection="1">
      <protection hidden="1"/>
    </xf>
    <xf numFmtId="0" fontId="14" fillId="0" borderId="0" xfId="0" applyFont="1" applyBorder="1" applyAlignment="1" applyProtection="1">
      <protection hidden="1"/>
    </xf>
    <xf numFmtId="0" fontId="33" fillId="0" borderId="33" xfId="0" applyFont="1" applyBorder="1" applyAlignment="1" applyProtection="1">
      <alignment horizontal="center"/>
      <protection hidden="1"/>
    </xf>
    <xf numFmtId="0" fontId="33" fillId="0" borderId="34" xfId="0" applyFont="1" applyBorder="1" applyAlignment="1" applyProtection="1">
      <alignment horizontal="center"/>
      <protection hidden="1"/>
    </xf>
  </cellXfs>
  <cellStyles count="8">
    <cellStyle name="Hypertextový odkaz" xfId="1" builtinId="8"/>
    <cellStyle name="normální" xfId="0" builtinId="0"/>
    <cellStyle name="Normální 2" xfId="2"/>
    <cellStyle name="normální 2 2" xfId="5"/>
    <cellStyle name="normální_Kupni_smlouva" xfId="3"/>
    <cellStyle name="normální_Kupni_smlouva 10" xfId="4"/>
    <cellStyle name="normální_Kupni_smlouva 3" xfId="7"/>
    <cellStyle name="procent" xfId="6" builtinId="5"/>
  </cellStyles>
  <dxfs count="0"/>
  <tableStyles count="0" defaultTableStyle="TableStyleMedium9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VZOR/0_%20Propo&#269;et%20n&#225;klad&#367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ompany\ZAKAZKY\RD_zakazky_a_nabidky\8_PRACOVN&#205;\Vytv&#225;&#345;en&#237;_cen\Zakladni_cenik_Rymarov%20(jin%20v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Z&#225;kladn&#237;_cen&#237;k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ompany\ZAKAZKY\RD_zakazky_a_nabidky\Sklad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ATALOG"/>
      <sheetName val="RK_MTZ"/>
      <sheetName val="data"/>
    </sheetNames>
    <sheetDataSet>
      <sheetData sheetId="0">
        <row r="2">
          <cell r="A2" t="str">
            <v>A 100 001</v>
          </cell>
          <cell r="B2" t="str">
            <v>DUPLEX 185</v>
          </cell>
          <cell r="C2" t="str">
            <v>kus</v>
          </cell>
          <cell r="D2" t="str">
            <v>A100-duplex 185-850</v>
          </cell>
          <cell r="E2">
            <v>37800</v>
          </cell>
        </row>
        <row r="3">
          <cell r="A3" t="str">
            <v>A 100 002</v>
          </cell>
          <cell r="B3" t="str">
            <v>DUPLEX 480</v>
          </cell>
          <cell r="C3" t="str">
            <v>kus</v>
          </cell>
          <cell r="D3" t="str">
            <v>A100-duplex 185-850</v>
          </cell>
          <cell r="E3">
            <v>38600</v>
          </cell>
        </row>
        <row r="4">
          <cell r="A4" t="str">
            <v>A 100 003</v>
          </cell>
          <cell r="B4" t="str">
            <v>DUPLEX 600</v>
          </cell>
          <cell r="C4" t="str">
            <v>kus</v>
          </cell>
          <cell r="D4" t="str">
            <v>A100-duplex 185-850</v>
          </cell>
          <cell r="E4">
            <v>43800</v>
          </cell>
        </row>
        <row r="5">
          <cell r="A5" t="str">
            <v>A 100 004</v>
          </cell>
          <cell r="B5" t="str">
            <v>DUPLEX 850</v>
          </cell>
          <cell r="C5" t="str">
            <v>kus</v>
          </cell>
          <cell r="D5" t="str">
            <v>A100-duplex 185-850</v>
          </cell>
          <cell r="E5">
            <v>56600</v>
          </cell>
        </row>
        <row r="6">
          <cell r="A6" t="str">
            <v>A 100 032</v>
          </cell>
          <cell r="B6" t="str">
            <v>Větrací jednotka s rekuperací DUPLEX 2100/3</v>
          </cell>
          <cell r="C6" t="str">
            <v>kus</v>
          </cell>
          <cell r="D6" t="str">
            <v>A100-duplex 2100</v>
          </cell>
          <cell r="E6">
            <v>68000</v>
          </cell>
        </row>
        <row r="7">
          <cell r="A7" t="str">
            <v>A 100 032</v>
          </cell>
          <cell r="B7" t="str">
            <v>Větrací jednotka s rekuperací DUPLEX 2100</v>
          </cell>
          <cell r="C7" t="str">
            <v>kus</v>
          </cell>
          <cell r="D7" t="str">
            <v>A100-duplex 2100</v>
          </cell>
          <cell r="E7">
            <v>68000</v>
          </cell>
        </row>
        <row r="8">
          <cell r="A8" t="str">
            <v>A 110 001</v>
          </cell>
          <cell r="B8" t="str">
            <v>modifikace "T" - vestavěný teplovodní ohřívač 185,480,600</v>
          </cell>
          <cell r="C8" t="str">
            <v>kus</v>
          </cell>
          <cell r="D8" t="str">
            <v>A100-duplex 185-850</v>
          </cell>
          <cell r="E8">
            <v>8600</v>
          </cell>
        </row>
        <row r="9">
          <cell r="A9" t="str">
            <v>A 110 002</v>
          </cell>
          <cell r="B9" t="str">
            <v>modifikace "T" - vestavěný teplovodní ohřívač 850</v>
          </cell>
          <cell r="C9" t="str">
            <v>kus</v>
          </cell>
          <cell r="D9" t="str">
            <v>A100-duplex 185-850</v>
          </cell>
          <cell r="E9">
            <v>9400</v>
          </cell>
        </row>
        <row r="10">
          <cell r="A10" t="str">
            <v>A 110 007</v>
          </cell>
          <cell r="B10" t="str">
            <v>modifikace "T" - vestavěný teplovodní ohřívač 2100,2101</v>
          </cell>
          <cell r="C10" t="str">
            <v>kus</v>
          </cell>
          <cell r="D10" t="str">
            <v>A100-duplex 2100</v>
          </cell>
          <cell r="E10">
            <v>11500</v>
          </cell>
        </row>
        <row r="11">
          <cell r="A11" t="str">
            <v>A 111 001</v>
          </cell>
          <cell r="B11" t="str">
            <v>modifikace "C" - cirkulační klapka 185, 480, 600</v>
          </cell>
          <cell r="C11" t="str">
            <v>kus</v>
          </cell>
          <cell r="D11" t="str">
            <v>A100-duplex 185-850</v>
          </cell>
          <cell r="E11">
            <v>4500</v>
          </cell>
        </row>
        <row r="12">
          <cell r="A12" t="str">
            <v>A 111 002</v>
          </cell>
          <cell r="B12" t="str">
            <v>modifikace "C" - cirkulační klapka 850</v>
          </cell>
          <cell r="C12" t="str">
            <v>kus</v>
          </cell>
          <cell r="D12" t="str">
            <v>A100-duplex 185-850</v>
          </cell>
          <cell r="E12">
            <v>4700</v>
          </cell>
        </row>
        <row r="13">
          <cell r="A13" t="str">
            <v>A 111 007</v>
          </cell>
          <cell r="B13" t="str">
            <v>modifikace "C" - cirkulační klapka 2100, 2101</v>
          </cell>
          <cell r="C13" t="str">
            <v>kus</v>
          </cell>
          <cell r="D13" t="str">
            <v>A100-duplex 2100</v>
          </cell>
          <cell r="E13">
            <v>9300</v>
          </cell>
        </row>
        <row r="14">
          <cell r="A14" t="str">
            <v>A 130 006</v>
          </cell>
          <cell r="B14" t="str">
            <v>uzavírací klapka e1</v>
          </cell>
          <cell r="C14" t="str">
            <v>kus</v>
          </cell>
          <cell r="D14" t="str">
            <v>A100-duplex 2100</v>
          </cell>
          <cell r="E14">
            <v>4400</v>
          </cell>
        </row>
        <row r="15">
          <cell r="A15" t="str">
            <v>A 130 206</v>
          </cell>
          <cell r="B15" t="str">
            <v>uzavírací klapka i1</v>
          </cell>
          <cell r="C15" t="str">
            <v>kus</v>
          </cell>
          <cell r="D15" t="str">
            <v>A100-duplex 2100</v>
          </cell>
          <cell r="E15">
            <v>4400</v>
          </cell>
        </row>
        <row r="16">
          <cell r="A16" t="str">
            <v>A 130 306</v>
          </cell>
          <cell r="B16" t="str">
            <v>By-pass</v>
          </cell>
          <cell r="C16" t="str">
            <v>kus</v>
          </cell>
          <cell r="D16" t="str">
            <v>A100-duplex 2100</v>
          </cell>
          <cell r="E16">
            <v>9300</v>
          </cell>
        </row>
        <row r="17">
          <cell r="A17" t="str">
            <v>A 139 402</v>
          </cell>
          <cell r="B17" t="str">
            <v>Regulační uzel R-TPO/10 k jednotkám Duplex a TPO</v>
          </cell>
          <cell r="C17" t="str">
            <v>kus</v>
          </cell>
          <cell r="D17" t="str">
            <v>A139-regul.uzel</v>
          </cell>
          <cell r="E17">
            <v>12500</v>
          </cell>
        </row>
        <row r="18">
          <cell r="A18" t="str">
            <v>A 139 402</v>
          </cell>
          <cell r="B18" t="str">
            <v>Regulační uzel R-TPO/20 k jednotkám Duplex a TPO</v>
          </cell>
          <cell r="C18" t="str">
            <v>kus</v>
          </cell>
          <cell r="D18" t="str">
            <v>A139-regul.uzel</v>
          </cell>
          <cell r="E18">
            <v>12500</v>
          </cell>
        </row>
        <row r="19">
          <cell r="A19" t="str">
            <v>A 139 402</v>
          </cell>
          <cell r="B19" t="str">
            <v>Regulační uzel R-TPO/30 k jednotkám Duplex a TPO</v>
          </cell>
          <cell r="C19" t="str">
            <v>kus</v>
          </cell>
          <cell r="D19" t="str">
            <v>A139-regul.uzel</v>
          </cell>
          <cell r="E19">
            <v>12500</v>
          </cell>
        </row>
        <row r="20">
          <cell r="A20" t="str">
            <v>A 139 403</v>
          </cell>
          <cell r="B20" t="str">
            <v>Regulační uzel RS-TPO/10 k jednotkám Duplex a TPO</v>
          </cell>
          <cell r="C20" t="str">
            <v>kus</v>
          </cell>
          <cell r="D20" t="str">
            <v>A139-regul.uzel</v>
          </cell>
          <cell r="E20">
            <v>12800</v>
          </cell>
        </row>
        <row r="21">
          <cell r="A21" t="str">
            <v>A 139 403</v>
          </cell>
          <cell r="B21" t="str">
            <v>Regulační uzel RS-TPO/15 k jednotkám Duplex a TPO</v>
          </cell>
          <cell r="C21" t="str">
            <v>kus</v>
          </cell>
          <cell r="D21" t="str">
            <v>A139-regul.uzel</v>
          </cell>
          <cell r="E21">
            <v>12800</v>
          </cell>
        </row>
        <row r="22">
          <cell r="A22" t="str">
            <v>A 139 403</v>
          </cell>
          <cell r="B22" t="str">
            <v>Regulační uzel RS-TPO/20 k jednotkám Duplex a TPO</v>
          </cell>
          <cell r="C22" t="str">
            <v>kus</v>
          </cell>
          <cell r="D22" t="str">
            <v>A139-regul.uzel</v>
          </cell>
          <cell r="E22">
            <v>12800</v>
          </cell>
        </row>
        <row r="23">
          <cell r="A23" t="str">
            <v>A 139 403</v>
          </cell>
          <cell r="B23" t="str">
            <v>Regulační uzel RS-TPO/30 k jednotkám Duplex a TPO</v>
          </cell>
          <cell r="C23" t="str">
            <v>kus</v>
          </cell>
          <cell r="D23" t="str">
            <v>A139-regul.uzel</v>
          </cell>
          <cell r="E23">
            <v>12800</v>
          </cell>
        </row>
        <row r="24">
          <cell r="A24" t="str">
            <v>A 140 001</v>
          </cell>
          <cell r="B24" t="str">
            <v>Regulační modul SR-E - Duplex 1600 - 2801</v>
          </cell>
          <cell r="C24" t="str">
            <v>kus</v>
          </cell>
          <cell r="D24" t="str">
            <v>A140-duplex MaR</v>
          </cell>
          <cell r="E24">
            <v>13900</v>
          </cell>
        </row>
        <row r="25">
          <cell r="A25" t="str">
            <v>A 141 001</v>
          </cell>
          <cell r="B25" t="str">
            <v>SR - základní funkce 185-600</v>
          </cell>
          <cell r="C25" t="str">
            <v>kus</v>
          </cell>
          <cell r="D25" t="str">
            <v>A141-silová regulace</v>
          </cell>
          <cell r="E25">
            <v>7300</v>
          </cell>
        </row>
        <row r="26">
          <cell r="A26" t="str">
            <v>A 141 003</v>
          </cell>
          <cell r="B26" t="str">
            <v>Regulační modul SR-E - Duplex 1600 - 2801</v>
          </cell>
          <cell r="C26" t="str">
            <v>kus</v>
          </cell>
          <cell r="D26" t="str">
            <v>A141-silová regulace</v>
          </cell>
          <cell r="E26">
            <v>13900</v>
          </cell>
        </row>
        <row r="27">
          <cell r="A27" t="str">
            <v>A 141 021</v>
          </cell>
          <cell r="B27" t="str">
            <v>SR-T - základní fukce pro teplovodní ohřívač 185-600</v>
          </cell>
          <cell r="C27" t="str">
            <v>kus</v>
          </cell>
          <cell r="D27" t="str">
            <v>A141-silová regulace</v>
          </cell>
          <cell r="E27">
            <v>9700</v>
          </cell>
        </row>
        <row r="28">
          <cell r="A28" t="str">
            <v>A 141 023</v>
          </cell>
          <cell r="B28" t="str">
            <v>SR-T - základní fukce pro teplovodní ohřívač 1600-2801</v>
          </cell>
          <cell r="C28" t="str">
            <v>kus</v>
          </cell>
          <cell r="D28" t="str">
            <v>A141-silová regulace</v>
          </cell>
          <cell r="E28">
            <v>14900</v>
          </cell>
        </row>
        <row r="29">
          <cell r="A29" t="str">
            <v>A 141 101</v>
          </cell>
          <cell r="B29" t="str">
            <v>OPS 0 - Silové regulátory</v>
          </cell>
          <cell r="C29" t="str">
            <v>kus</v>
          </cell>
          <cell r="D29" t="str">
            <v>A141-silová regulace</v>
          </cell>
          <cell r="E29">
            <v>3400</v>
          </cell>
        </row>
        <row r="30">
          <cell r="A30" t="str">
            <v>A 141 202</v>
          </cell>
          <cell r="B30" t="str">
            <v xml:space="preserve">OPS 1- E60-BP silové regulátory </v>
          </cell>
          <cell r="C30" t="str">
            <v>kus</v>
          </cell>
          <cell r="D30" t="str">
            <v>A141-silová regulace</v>
          </cell>
          <cell r="E30">
            <v>4900</v>
          </cell>
        </row>
        <row r="31">
          <cell r="A31" t="str">
            <v>A 141 202</v>
          </cell>
          <cell r="B31" t="str">
            <v>Analogové regulátory OPS 1- E60-BP</v>
          </cell>
          <cell r="C31" t="str">
            <v>kus</v>
          </cell>
          <cell r="D31" t="str">
            <v>A140-duplex MaR</v>
          </cell>
          <cell r="E31">
            <v>4900</v>
          </cell>
        </row>
        <row r="32">
          <cell r="A32" t="str">
            <v>A 141 206</v>
          </cell>
          <cell r="B32" t="str">
            <v>OPS 1-T-S-H silové regulátory</v>
          </cell>
          <cell r="C32" t="str">
            <v>kus</v>
          </cell>
          <cell r="D32" t="str">
            <v>A141-silová regulace</v>
          </cell>
          <cell r="E32">
            <v>5900</v>
          </cell>
        </row>
        <row r="33">
          <cell r="A33" t="str">
            <v>A 141 301</v>
          </cell>
          <cell r="B33" t="str">
            <v>QPA 84 - prostorové čidlo kvality vzduchu</v>
          </cell>
          <cell r="C33" t="str">
            <v>kus</v>
          </cell>
          <cell r="D33" t="str">
            <v>A141-silová regulace</v>
          </cell>
          <cell r="E33">
            <v>3300</v>
          </cell>
        </row>
        <row r="34">
          <cell r="A34" t="str">
            <v>A 141 303</v>
          </cell>
          <cell r="B34" t="str">
            <v>Hygrostat HYG 6001 - prostorové čidlo relativní vlhkosti</v>
          </cell>
          <cell r="C34" t="str">
            <v>kus</v>
          </cell>
          <cell r="D34" t="str">
            <v>A170-duplex RD, RC, RB, RDH</v>
          </cell>
          <cell r="E34">
            <v>1690</v>
          </cell>
        </row>
        <row r="35">
          <cell r="A35" t="str">
            <v>A 141 304</v>
          </cell>
          <cell r="B35" t="str">
            <v>Termostat FLASH 256 14 ( bazény, koupelny )</v>
          </cell>
          <cell r="C35" t="str">
            <v>kus</v>
          </cell>
          <cell r="D35" t="str">
            <v>A170-duplex RD, RC, RB, RDH</v>
          </cell>
          <cell r="E35">
            <v>700</v>
          </cell>
        </row>
        <row r="36">
          <cell r="A36" t="str">
            <v>A 141 305</v>
          </cell>
          <cell r="B36" t="str">
            <v>Hygro-termostat  EBERLE HYG-E 7001</v>
          </cell>
          <cell r="C36" t="str">
            <v>kus</v>
          </cell>
          <cell r="D36" t="str">
            <v>A170-duplex RD, RC, RB, RDH</v>
          </cell>
          <cell r="E36">
            <v>2122</v>
          </cell>
        </row>
        <row r="37">
          <cell r="A37" t="str">
            <v>A 142 001</v>
          </cell>
          <cell r="B37" t="str">
            <v>RMD - regulace jednotek řízení otáček 185-600</v>
          </cell>
          <cell r="C37" t="str">
            <v>kus</v>
          </cell>
          <cell r="D37" t="str">
            <v>A142-digital regulace</v>
          </cell>
          <cell r="E37">
            <v>13900</v>
          </cell>
        </row>
        <row r="38">
          <cell r="A38" t="str">
            <v>A 142 010</v>
          </cell>
          <cell r="B38" t="str">
            <v>RMT - regulace teplovodního ohřívače</v>
          </cell>
          <cell r="C38" t="str">
            <v>kus</v>
          </cell>
          <cell r="D38" t="str">
            <v>A142-digital regulace</v>
          </cell>
          <cell r="E38">
            <v>8500</v>
          </cell>
        </row>
        <row r="39">
          <cell r="A39" t="str">
            <v>A 142 105</v>
          </cell>
          <cell r="B39" t="str">
            <v>R-R - Digitální regulátor</v>
          </cell>
          <cell r="C39" t="str">
            <v>kus</v>
          </cell>
          <cell r="D39" t="str">
            <v>A142-digital regulace</v>
          </cell>
          <cell r="E39">
            <v>5200</v>
          </cell>
        </row>
        <row r="40">
          <cell r="A40" t="str">
            <v>A 142 301</v>
          </cell>
          <cell r="B40" t="str">
            <v>RQ3 - čidlo kvality vzduchu</v>
          </cell>
          <cell r="C40" t="str">
            <v>kus</v>
          </cell>
          <cell r="D40" t="str">
            <v>A142-digital regulace</v>
          </cell>
          <cell r="E40">
            <v>8900</v>
          </cell>
        </row>
        <row r="41">
          <cell r="A41" t="str">
            <v>A 142 308</v>
          </cell>
          <cell r="B41" t="str">
            <v>AS CO2 - čidlo hodnoty CO2</v>
          </cell>
          <cell r="C41" t="str">
            <v>kus</v>
          </cell>
          <cell r="D41" t="str">
            <v>A142-digital regulace</v>
          </cell>
          <cell r="E41">
            <v>5400</v>
          </cell>
        </row>
        <row r="42">
          <cell r="A42" t="str">
            <v>A 150 007</v>
          </cell>
          <cell r="B42" t="str">
            <v>Elektrický ohřívač vzduchu do potrubí EPO 315/6,3</v>
          </cell>
          <cell r="C42" t="str">
            <v>kus</v>
          </cell>
          <cell r="D42" t="str">
            <v>A150-duplex ohřívače</v>
          </cell>
          <cell r="E42">
            <v>15800</v>
          </cell>
        </row>
        <row r="43">
          <cell r="A43" t="str">
            <v>A 160 001</v>
          </cell>
          <cell r="B43" t="str">
            <v>DUPLEX 300 EC - základní provedení</v>
          </cell>
          <cell r="C43" t="str">
            <v>kus</v>
          </cell>
          <cell r="D43" t="str">
            <v>A160-duplex EC</v>
          </cell>
          <cell r="E43">
            <v>49900</v>
          </cell>
        </row>
        <row r="44">
          <cell r="A44" t="str">
            <v>A 160 002</v>
          </cell>
          <cell r="B44" t="str">
            <v>CP 01 - digitální regulátor</v>
          </cell>
          <cell r="C44" t="str">
            <v>kus</v>
          </cell>
          <cell r="D44" t="str">
            <v>A160-duplex EC</v>
          </cell>
          <cell r="E44">
            <v>5900</v>
          </cell>
        </row>
        <row r="45">
          <cell r="A45" t="str">
            <v>A 160 005</v>
          </cell>
          <cell r="B45" t="str">
            <v>Manostat 300 EC(L) - signalizace zanesení filtru</v>
          </cell>
          <cell r="C45" t="str">
            <v>kus</v>
          </cell>
          <cell r="D45" t="str">
            <v>A160-duplex EC</v>
          </cell>
          <cell r="E45">
            <v>1250</v>
          </cell>
        </row>
        <row r="46">
          <cell r="A46" t="str">
            <v>A 160 101</v>
          </cell>
          <cell r="B46" t="str">
            <v>DUPLEX 300 ECL - zjednodušené provedení</v>
          </cell>
          <cell r="C46" t="str">
            <v>kus</v>
          </cell>
          <cell r="D46" t="str">
            <v>A160-duplex EC</v>
          </cell>
          <cell r="E46">
            <v>41800</v>
          </cell>
        </row>
        <row r="47">
          <cell r="A47" t="str">
            <v>A 160 102</v>
          </cell>
          <cell r="B47" t="str">
            <v>OPS 300 ECL - analogový regulátor</v>
          </cell>
          <cell r="C47" t="str">
            <v>kus</v>
          </cell>
          <cell r="D47" t="str">
            <v>A160-duplex EC</v>
          </cell>
          <cell r="E47">
            <v>3600</v>
          </cell>
        </row>
        <row r="48">
          <cell r="A48" t="str">
            <v>A 160 103</v>
          </cell>
          <cell r="B48" t="str">
            <v>EH 300 EC - elektrický ohřívač</v>
          </cell>
          <cell r="C48" t="str">
            <v>kus</v>
          </cell>
          <cell r="D48" t="str">
            <v>A160-duplex EC</v>
          </cell>
          <cell r="E48">
            <v>5400</v>
          </cell>
        </row>
        <row r="49">
          <cell r="A49" t="str">
            <v>A 160 104</v>
          </cell>
          <cell r="B49" t="str">
            <v>WH 300 EC - teplovodní ohřívač</v>
          </cell>
          <cell r="C49" t="str">
            <v>kus</v>
          </cell>
          <cell r="D49" t="str">
            <v>A160-duplex EC</v>
          </cell>
          <cell r="E49">
            <v>6200</v>
          </cell>
        </row>
        <row r="50">
          <cell r="A50" t="str">
            <v>A 160 106</v>
          </cell>
          <cell r="B50" t="str">
            <v>Dynamic 300 EC - polarizační filtr včetně napájení</v>
          </cell>
          <cell r="C50" t="str">
            <v>kus</v>
          </cell>
          <cell r="D50" t="str">
            <v>A160-duplex EC</v>
          </cell>
          <cell r="E50">
            <v>13800</v>
          </cell>
        </row>
        <row r="51">
          <cell r="A51" t="str">
            <v>A 160 200</v>
          </cell>
          <cell r="B51" t="str">
            <v>DUPLEX 230 EC</v>
          </cell>
          <cell r="C51" t="str">
            <v>kus</v>
          </cell>
          <cell r="D51" t="str">
            <v>A160-duplex EC</v>
          </cell>
          <cell r="E51">
            <v>33600</v>
          </cell>
        </row>
        <row r="52">
          <cell r="A52" t="str">
            <v>A 160 201</v>
          </cell>
          <cell r="B52" t="str">
            <v>DUPLEX 330 EC</v>
          </cell>
          <cell r="C52" t="str">
            <v>kus</v>
          </cell>
          <cell r="D52" t="str">
            <v>A160-duplex EC</v>
          </cell>
          <cell r="E52">
            <v>35600</v>
          </cell>
        </row>
        <row r="53">
          <cell r="A53" t="str">
            <v>A 160 202</v>
          </cell>
          <cell r="B53" t="str">
            <v>EPO 160 / 2,1EC</v>
          </cell>
          <cell r="C53" t="str">
            <v>kus</v>
          </cell>
          <cell r="D53" t="str">
            <v>A160-duplex EC</v>
          </cell>
          <cell r="E53">
            <v>6500</v>
          </cell>
        </row>
        <row r="54">
          <cell r="A54" t="str">
            <v>A 160 203</v>
          </cell>
          <cell r="B54" t="str">
            <v>TPO 160 EC 2,8kW</v>
          </cell>
          <cell r="C54" t="str">
            <v>kus</v>
          </cell>
          <cell r="D54" t="str">
            <v>A160-duplex EC</v>
          </cell>
          <cell r="E54">
            <v>7900</v>
          </cell>
        </row>
        <row r="55">
          <cell r="A55" t="str">
            <v>A 160 204</v>
          </cell>
          <cell r="B55" t="str">
            <v>TPO 125 EC 2,2kW</v>
          </cell>
          <cell r="C55" t="str">
            <v>kus</v>
          </cell>
          <cell r="D55" t="str">
            <v>A160-duplex EC</v>
          </cell>
          <cell r="E55">
            <v>7800</v>
          </cell>
        </row>
        <row r="56">
          <cell r="A56" t="str">
            <v>A 160 205</v>
          </cell>
          <cell r="B56" t="str">
            <v>EPO 125/0.8 EC</v>
          </cell>
          <cell r="C56" t="str">
            <v>kus</v>
          </cell>
          <cell r="D56" t="str">
            <v>A160-duplex EC</v>
          </cell>
          <cell r="E56">
            <v>4950</v>
          </cell>
        </row>
        <row r="57">
          <cell r="A57" t="str">
            <v>A 160 206</v>
          </cell>
          <cell r="B57" t="str">
            <v>EPO 160/1.4 EC</v>
          </cell>
          <cell r="C57" t="str">
            <v>kus</v>
          </cell>
          <cell r="D57" t="str">
            <v>A160-duplex EC</v>
          </cell>
          <cell r="E57">
            <v>5550</v>
          </cell>
        </row>
        <row r="58">
          <cell r="A58" t="str">
            <v>A 160 300</v>
          </cell>
          <cell r="B58" t="str">
            <v>DUPLEX 220</v>
          </cell>
          <cell r="C58" t="str">
            <v>kus</v>
          </cell>
          <cell r="D58" t="str">
            <v>A160-duplex EC</v>
          </cell>
          <cell r="E58">
            <v>19800</v>
          </cell>
        </row>
        <row r="59">
          <cell r="A59" t="str">
            <v>A 160 301</v>
          </cell>
          <cell r="B59" t="str">
            <v>DUPLEX 360</v>
          </cell>
          <cell r="C59" t="str">
            <v>kus</v>
          </cell>
          <cell r="D59" t="str">
            <v>A160-duplex EC</v>
          </cell>
          <cell r="E59">
            <v>21800</v>
          </cell>
        </row>
        <row r="60">
          <cell r="A60" t="str">
            <v>A 160 350</v>
          </cell>
          <cell r="B60" t="str">
            <v>DUPLEX 220 BP</v>
          </cell>
          <cell r="C60" t="str">
            <v>kus</v>
          </cell>
          <cell r="D60" t="str">
            <v>A160-duplex EC</v>
          </cell>
          <cell r="E60">
            <v>24600</v>
          </cell>
        </row>
        <row r="61">
          <cell r="A61" t="str">
            <v>A 160 351</v>
          </cell>
          <cell r="B61" t="str">
            <v>DUPLEX 360 BP</v>
          </cell>
          <cell r="C61" t="str">
            <v>kus</v>
          </cell>
          <cell r="D61" t="str">
            <v>A160-duplex EC</v>
          </cell>
          <cell r="E61">
            <v>26600</v>
          </cell>
        </row>
        <row r="62">
          <cell r="A62" t="str">
            <v>A 160 390</v>
          </cell>
          <cell r="B62" t="str">
            <v>časové relé</v>
          </cell>
          <cell r="C62" t="str">
            <v>kus</v>
          </cell>
          <cell r="D62" t="str">
            <v>A160-duplex EC</v>
          </cell>
          <cell r="E62">
            <v>880</v>
          </cell>
        </row>
        <row r="63">
          <cell r="A63" t="str">
            <v>A 160 901</v>
          </cell>
          <cell r="B63" t="str">
            <v>FK-W-G4 300 EC(L) - náhradní filtrační kazeta</v>
          </cell>
          <cell r="C63" t="str">
            <v>kus</v>
          </cell>
          <cell r="D63" t="str">
            <v>A160-duplex EC</v>
          </cell>
          <cell r="E63">
            <v>195</v>
          </cell>
        </row>
        <row r="64">
          <cell r="A64" t="str">
            <v>A 160 902</v>
          </cell>
          <cell r="B64" t="str">
            <v>FK-W-F7 300 EC(L) - náhradní filtrační kazeta</v>
          </cell>
          <cell r="C64" t="str">
            <v>kus</v>
          </cell>
          <cell r="D64" t="str">
            <v>A160-duplex EC</v>
          </cell>
          <cell r="E64">
            <v>240</v>
          </cell>
        </row>
        <row r="65">
          <cell r="A65" t="str">
            <v>A 160 903</v>
          </cell>
          <cell r="B65" t="str">
            <v>FT Dynamic 300 EC</v>
          </cell>
          <cell r="C65" t="str">
            <v>kus</v>
          </cell>
          <cell r="D65" t="str">
            <v>A160-duplex EC</v>
          </cell>
          <cell r="E65">
            <v>870</v>
          </cell>
        </row>
        <row r="66">
          <cell r="A66" t="str">
            <v>A 160 904</v>
          </cell>
          <cell r="B66" t="str">
            <v>FT 330 EC - G4</v>
          </cell>
          <cell r="C66" t="str">
            <v>kus</v>
          </cell>
          <cell r="D66" t="str">
            <v>A170-filtry</v>
          </cell>
          <cell r="E66">
            <v>290</v>
          </cell>
        </row>
        <row r="67">
          <cell r="A67" t="str">
            <v>A 160 905</v>
          </cell>
          <cell r="B67" t="str">
            <v>FT 330 EC - F7</v>
          </cell>
          <cell r="C67" t="str">
            <v>kus</v>
          </cell>
          <cell r="D67" t="str">
            <v>A170-filtry</v>
          </cell>
          <cell r="E67">
            <v>440</v>
          </cell>
        </row>
        <row r="68">
          <cell r="A68" t="str">
            <v>A 160 906</v>
          </cell>
          <cell r="B68" t="str">
            <v>FT 220 - G4</v>
          </cell>
          <cell r="C68" t="str">
            <v>kus</v>
          </cell>
          <cell r="D68" t="str">
            <v>A170-filtry</v>
          </cell>
          <cell r="E68">
            <v>170</v>
          </cell>
        </row>
        <row r="69">
          <cell r="A69" t="str">
            <v>A 160 907</v>
          </cell>
          <cell r="B69" t="str">
            <v>FT 220 - F7</v>
          </cell>
          <cell r="C69" t="str">
            <v>kus</v>
          </cell>
          <cell r="D69" t="str">
            <v>A170-filtry</v>
          </cell>
          <cell r="E69">
            <v>220</v>
          </cell>
        </row>
        <row r="70">
          <cell r="A70" t="str">
            <v>A 160 908</v>
          </cell>
          <cell r="B70" t="str">
            <v>FT 360 - G4</v>
          </cell>
          <cell r="C70" t="str">
            <v>kus</v>
          </cell>
          <cell r="D70" t="str">
            <v>A170-filtry</v>
          </cell>
          <cell r="E70">
            <v>185</v>
          </cell>
        </row>
        <row r="71">
          <cell r="A71" t="str">
            <v>A 160 909</v>
          </cell>
          <cell r="B71" t="str">
            <v>FT 360 - F7</v>
          </cell>
          <cell r="C71" t="str">
            <v>kus</v>
          </cell>
          <cell r="D71" t="str">
            <v>A170-filtry</v>
          </cell>
          <cell r="E71">
            <v>245</v>
          </cell>
        </row>
        <row r="72">
          <cell r="A72" t="str">
            <v>A 170 001</v>
          </cell>
          <cell r="B72" t="str">
            <v>DUPLEX 2000 RD</v>
          </cell>
          <cell r="C72" t="str">
            <v>kus</v>
          </cell>
          <cell r="D72" t="str">
            <v>A170-duplex RD, RC, RB, RDX</v>
          </cell>
          <cell r="E72">
            <v>54900</v>
          </cell>
        </row>
        <row r="73">
          <cell r="A73" t="str">
            <v>A 170 002</v>
          </cell>
          <cell r="B73" t="str">
            <v>OPS RD - RD 2000</v>
          </cell>
          <cell r="C73" t="str">
            <v>kus</v>
          </cell>
          <cell r="D73" t="str">
            <v>A170-duplex RD, RC, RB, RDX</v>
          </cell>
          <cell r="E73">
            <v>3600</v>
          </cell>
        </row>
        <row r="74">
          <cell r="A74" t="str">
            <v>A 170 003</v>
          </cell>
          <cell r="B74" t="str">
            <v>Manostat filtru volitelné příslušenství pro RB, RC</v>
          </cell>
          <cell r="C74" t="str">
            <v>kus</v>
          </cell>
          <cell r="D74" t="str">
            <v>A170-duplex RD, RC, RB, RDH</v>
          </cell>
          <cell r="E74">
            <v>1250</v>
          </cell>
        </row>
        <row r="75">
          <cell r="A75" t="str">
            <v>A 170 004</v>
          </cell>
          <cell r="B75" t="str">
            <v>Dynamic RD</v>
          </cell>
          <cell r="C75" t="str">
            <v>kus</v>
          </cell>
          <cell r="D75" t="str">
            <v>A170-duplex RD, RC, RB, RDH</v>
          </cell>
          <cell r="E75">
            <v>13800</v>
          </cell>
        </row>
        <row r="76">
          <cell r="A76" t="str">
            <v>A 170 005</v>
          </cell>
          <cell r="B76" t="str">
            <v xml:space="preserve">Termostat programovatelný Honeywell CM 67 </v>
          </cell>
          <cell r="C76" t="str">
            <v>kus</v>
          </cell>
          <cell r="D76" t="str">
            <v>A170-duplex RD, RC, RB, RDH</v>
          </cell>
          <cell r="E76">
            <v>2887</v>
          </cell>
        </row>
        <row r="77">
          <cell r="A77" t="str">
            <v>A 170 006</v>
          </cell>
          <cell r="B77" t="str">
            <v xml:space="preserve">RP pro CM67 - T přídavný modul pro CM67 - rádiový příjmač </v>
          </cell>
          <cell r="C77" t="str">
            <v>kus</v>
          </cell>
          <cell r="D77" t="str">
            <v>A170-duplex RD, RC, RB, RDH</v>
          </cell>
          <cell r="E77">
            <v>980</v>
          </cell>
        </row>
        <row r="78">
          <cell r="A78" t="str">
            <v>A 170 007</v>
          </cell>
          <cell r="B78" t="str">
            <v>OM - RD - RD 2000</v>
          </cell>
          <cell r="C78" t="str">
            <v>kus</v>
          </cell>
          <cell r="D78" t="str">
            <v>A170-duplex RD, RC, RB, RDX</v>
          </cell>
          <cell r="E78">
            <v>2250</v>
          </cell>
        </row>
        <row r="79">
          <cell r="A79" t="str">
            <v>A 170 020</v>
          </cell>
          <cell r="B79" t="str">
            <v>RAA20 - termostat (bazény, koupelny)</v>
          </cell>
          <cell r="C79" t="str">
            <v>kus</v>
          </cell>
          <cell r="D79" t="str">
            <v>A170-duplex RD, RC, RB, RDH</v>
          </cell>
          <cell r="E79">
            <v>350</v>
          </cell>
        </row>
        <row r="80">
          <cell r="A80" t="str">
            <v>A 170 021</v>
          </cell>
          <cell r="B80" t="str">
            <v>RDE10.1 - programovatelný termostat (bazény, koupelny)</v>
          </cell>
          <cell r="C80" t="str">
            <v>kus</v>
          </cell>
          <cell r="D80" t="str">
            <v>A170-duplex RD, RC, RB, RDH</v>
          </cell>
          <cell r="E80">
            <v>1480</v>
          </cell>
        </row>
        <row r="81">
          <cell r="A81" t="str">
            <v>A 170 101</v>
          </cell>
          <cell r="B81" t="str">
            <v>Podstavec</v>
          </cell>
          <cell r="C81" t="str">
            <v>kus</v>
          </cell>
          <cell r="D81" t="str">
            <v>A170-duplex RD, RC, RB, RDH</v>
          </cell>
          <cell r="E81">
            <v>850</v>
          </cell>
        </row>
        <row r="82">
          <cell r="A82" t="str">
            <v>A 170 111</v>
          </cell>
          <cell r="B82" t="str">
            <v>Tlumící komora RD</v>
          </cell>
          <cell r="C82" t="str">
            <v>kus</v>
          </cell>
          <cell r="D82" t="str">
            <v>A170-duplex RD, RC, RB, RDH</v>
          </cell>
          <cell r="E82">
            <v>5850</v>
          </cell>
        </row>
        <row r="83">
          <cell r="A83" t="str">
            <v>A 170 112</v>
          </cell>
          <cell r="B83" t="str">
            <v>Tlumící komora RD - atyp (boční vývod)</v>
          </cell>
          <cell r="C83" t="str">
            <v>kus</v>
          </cell>
          <cell r="D83" t="str">
            <v>A170-duplex RD, RC, RB, RDH</v>
          </cell>
          <cell r="E83">
            <v>6450</v>
          </cell>
        </row>
        <row r="84">
          <cell r="A84" t="str">
            <v>A 170 113</v>
          </cell>
          <cell r="B84" t="str">
            <v>Tlumící komora RC</v>
          </cell>
          <cell r="C84" t="str">
            <v>kus</v>
          </cell>
          <cell r="D84" t="str">
            <v>A170-duplex RD, RC, RB, RDH</v>
          </cell>
          <cell r="E84">
            <v>5950</v>
          </cell>
        </row>
        <row r="85">
          <cell r="A85" t="str">
            <v>A 170 114</v>
          </cell>
          <cell r="B85" t="str">
            <v>Tlumící komora RC - atyp (boční vývod)</v>
          </cell>
          <cell r="C85" t="str">
            <v>kus</v>
          </cell>
          <cell r="D85" t="str">
            <v>A170-duplex RD, RC, RB, RDH</v>
          </cell>
          <cell r="E85">
            <v>6550</v>
          </cell>
        </row>
        <row r="86">
          <cell r="A86" t="str">
            <v>A 170 201</v>
          </cell>
          <cell r="B86" t="str">
            <v>DUPLEX RD 1500/500</v>
          </cell>
          <cell r="C86" t="str">
            <v xml:space="preserve"> kus </v>
          </cell>
          <cell r="D86" t="str">
            <v>A170-duplex RD, RC, RB, RDH</v>
          </cell>
          <cell r="E86">
            <v>49900</v>
          </cell>
        </row>
        <row r="87">
          <cell r="A87" t="str">
            <v>A 170 201 UN</v>
          </cell>
          <cell r="B87" t="str">
            <v>Úprava DUPLEX RD pro bazény, vnitřní díly nerez</v>
          </cell>
          <cell r="C87" t="str">
            <v>kpl</v>
          </cell>
          <cell r="D87" t="str">
            <v>A170-duplex RD, RB, RDX</v>
          </cell>
          <cell r="E87">
            <v>2100</v>
          </cell>
        </row>
        <row r="88">
          <cell r="A88" t="str">
            <v>A 170 202</v>
          </cell>
          <cell r="B88" t="str">
            <v>DUPLEX RD 1500/700</v>
          </cell>
          <cell r="C88" t="str">
            <v xml:space="preserve"> kus </v>
          </cell>
          <cell r="D88" t="str">
            <v>A170-duplex RD, RC, RB, RDH</v>
          </cell>
          <cell r="E88">
            <v>52800</v>
          </cell>
        </row>
        <row r="89">
          <cell r="A89" t="str">
            <v>A 170 203</v>
          </cell>
          <cell r="B89" t="str">
            <v>DUPLEX RD 2200/500</v>
          </cell>
          <cell r="C89" t="str">
            <v xml:space="preserve"> kus </v>
          </cell>
          <cell r="D89" t="str">
            <v>A170-duplex RD, RC, RB, RDH</v>
          </cell>
          <cell r="E89">
            <v>53800</v>
          </cell>
        </row>
        <row r="90">
          <cell r="A90" t="str">
            <v>A 170 204</v>
          </cell>
          <cell r="B90" t="str">
            <v>DUPLEX RD 2200/700</v>
          </cell>
          <cell r="C90" t="str">
            <v xml:space="preserve"> kus </v>
          </cell>
          <cell r="D90" t="str">
            <v>A170-duplex RD, RC, RB, RDH</v>
          </cell>
          <cell r="E90">
            <v>55600</v>
          </cell>
        </row>
        <row r="91">
          <cell r="A91" t="str">
            <v>A 170 211</v>
          </cell>
          <cell r="B91" t="str">
            <v>DUPLEX RB 610/370</v>
          </cell>
          <cell r="C91" t="str">
            <v xml:space="preserve"> kus </v>
          </cell>
          <cell r="D91" t="str">
            <v>A170-duplex RD, RC, RB, RDH</v>
          </cell>
          <cell r="E91">
            <v>44800</v>
          </cell>
        </row>
        <row r="92">
          <cell r="A92" t="str">
            <v>A 170 212</v>
          </cell>
          <cell r="B92" t="str">
            <v>DUPLEX RB 610/440</v>
          </cell>
          <cell r="C92" t="str">
            <v xml:space="preserve"> kus </v>
          </cell>
          <cell r="D92" t="str">
            <v>A170-duplex RD, RC, RB, RDH</v>
          </cell>
          <cell r="E92">
            <v>45500</v>
          </cell>
        </row>
        <row r="93">
          <cell r="A93" t="str">
            <v>A 170 213</v>
          </cell>
          <cell r="B93" t="str">
            <v>DUPLEX RB 730/370</v>
          </cell>
          <cell r="C93" t="str">
            <v xml:space="preserve"> kus </v>
          </cell>
          <cell r="D93" t="str">
            <v>A170-duplex RD, RC, RB, RDH</v>
          </cell>
          <cell r="E93">
            <v>45500</v>
          </cell>
        </row>
        <row r="94">
          <cell r="A94" t="str">
            <v>A 170 214</v>
          </cell>
          <cell r="B94" t="str">
            <v>DUPLEX RB 730/440</v>
          </cell>
          <cell r="C94" t="str">
            <v xml:space="preserve"> kus </v>
          </cell>
          <cell r="D94" t="str">
            <v>A170-duplex RD, RC, RB, RDH</v>
          </cell>
          <cell r="E94">
            <v>46200</v>
          </cell>
        </row>
        <row r="95">
          <cell r="A95" t="str">
            <v>A 170 221</v>
          </cell>
          <cell r="B95" t="str">
            <v>DUPLEX RC 1400/370</v>
          </cell>
          <cell r="C95" t="str">
            <v xml:space="preserve"> kus </v>
          </cell>
          <cell r="D95" t="str">
            <v>A170-duplex RD, RC, RB, RDH</v>
          </cell>
          <cell r="E95">
            <v>50800</v>
          </cell>
        </row>
        <row r="96">
          <cell r="A96" t="str">
            <v>A 170 222</v>
          </cell>
          <cell r="B96" t="str">
            <v>DUPLEX RC 1400/440</v>
          </cell>
          <cell r="C96" t="str">
            <v xml:space="preserve"> kus </v>
          </cell>
          <cell r="D96" t="str">
            <v>A170-duplex RD, RC, RB, RDH</v>
          </cell>
          <cell r="E96">
            <v>53700</v>
          </cell>
        </row>
        <row r="97">
          <cell r="A97" t="str">
            <v>A 170 223</v>
          </cell>
          <cell r="B97" t="str">
            <v>DUPLEX RC 2000/370</v>
          </cell>
          <cell r="C97" t="str">
            <v xml:space="preserve"> kus </v>
          </cell>
          <cell r="D97" t="str">
            <v>A170-duplex RD, RC, RB, RDH</v>
          </cell>
          <cell r="E97">
            <v>54700</v>
          </cell>
        </row>
        <row r="98">
          <cell r="A98" t="str">
            <v>A 170 224</v>
          </cell>
          <cell r="B98" t="str">
            <v>DUPLEX RC 2000/440</v>
          </cell>
          <cell r="C98" t="str">
            <v xml:space="preserve"> kus </v>
          </cell>
          <cell r="D98" t="str">
            <v>A170-duplex RD, RC, RB, RDH</v>
          </cell>
          <cell r="E98">
            <v>56500</v>
          </cell>
        </row>
        <row r="99">
          <cell r="A99" t="str">
            <v>A 170 231</v>
          </cell>
          <cell r="B99" t="str">
            <v>DUPLEX RK 1300/360</v>
          </cell>
          <cell r="C99" t="str">
            <v xml:space="preserve"> kus </v>
          </cell>
          <cell r="D99" t="str">
            <v>A170-duplex RD, RC, RB, RDH</v>
          </cell>
          <cell r="E99">
            <v>57250</v>
          </cell>
        </row>
        <row r="100">
          <cell r="A100" t="str">
            <v>A 170 232</v>
          </cell>
          <cell r="B100" t="str">
            <v>DUPLEX RK 1300/420</v>
          </cell>
          <cell r="C100" t="str">
            <v xml:space="preserve"> kus </v>
          </cell>
          <cell r="D100" t="str">
            <v>A170-duplex RD, RC, RB, RDH</v>
          </cell>
          <cell r="E100">
            <v>60150</v>
          </cell>
        </row>
        <row r="101">
          <cell r="A101" t="str">
            <v>A 170 233</v>
          </cell>
          <cell r="B101" t="str">
            <v>DUPLEX RK 1800/360</v>
          </cell>
          <cell r="C101" t="str">
            <v xml:space="preserve"> kus </v>
          </cell>
          <cell r="D101" t="str">
            <v>A170-duplex RD, RC, RB, RDH</v>
          </cell>
          <cell r="E101">
            <v>61150</v>
          </cell>
        </row>
        <row r="102">
          <cell r="A102" t="str">
            <v>A 170 234</v>
          </cell>
          <cell r="B102" t="str">
            <v>DUPLEX RK 1800/420</v>
          </cell>
          <cell r="C102" t="str">
            <v xml:space="preserve"> kus </v>
          </cell>
          <cell r="D102" t="str">
            <v>A170-duplex RD, RC, RB, RDH</v>
          </cell>
          <cell r="E102">
            <v>62950</v>
          </cell>
        </row>
        <row r="103">
          <cell r="A103" t="str">
            <v>A 170 250</v>
          </cell>
          <cell r="B103" t="str">
            <v>vestavěný digitální regulační modul RB, RC, RDH</v>
          </cell>
          <cell r="C103" t="str">
            <v xml:space="preserve"> kus </v>
          </cell>
          <cell r="D103" t="str">
            <v>A170-duplex RD, RC, RB, RDH</v>
          </cell>
          <cell r="E103">
            <v>9250</v>
          </cell>
        </row>
        <row r="104">
          <cell r="A104" t="str">
            <v>A 170 251</v>
          </cell>
          <cell r="B104" t="str">
            <v>vestavěný digitální regulační modul RD</v>
          </cell>
          <cell r="C104" t="str">
            <v xml:space="preserve"> kus </v>
          </cell>
          <cell r="D104" t="str">
            <v>A170-duplex RD, RC, RB, RDH</v>
          </cell>
          <cell r="E104">
            <v>8800</v>
          </cell>
        </row>
        <row r="105">
          <cell r="A105" t="str">
            <v>A 170 252</v>
          </cell>
          <cell r="B105" t="str">
            <v>regulátor CP 05 RD</v>
          </cell>
          <cell r="C105" t="str">
            <v xml:space="preserve"> kus </v>
          </cell>
          <cell r="D105" t="str">
            <v>A170-duplex RD, RC, RB, RDH</v>
          </cell>
          <cell r="E105">
            <v>4200</v>
          </cell>
        </row>
        <row r="106">
          <cell r="A106" t="str">
            <v>A 170 254</v>
          </cell>
          <cell r="B106" t="str">
            <v>ochrana namrzání rekuperačního výměníku ADS TA (TI2)</v>
          </cell>
          <cell r="C106" t="str">
            <v xml:space="preserve"> kus </v>
          </cell>
          <cell r="D106" t="str">
            <v>A170-duplex RD, RC, RB, RDH</v>
          </cell>
          <cell r="E106">
            <v>750</v>
          </cell>
        </row>
        <row r="107">
          <cell r="A107" t="str">
            <v>A 170 255</v>
          </cell>
          <cell r="B107" t="str">
            <v>bazénová sestava ovládání ( termostat, hygrostat)</v>
          </cell>
          <cell r="C107" t="str">
            <v>kpl</v>
          </cell>
          <cell r="D107" t="str">
            <v>A170-duplex RD, RC, RB, RDH</v>
          </cell>
          <cell r="E107">
            <v>3190</v>
          </cell>
        </row>
        <row r="108">
          <cell r="A108" t="str">
            <v>A 170 256</v>
          </cell>
          <cell r="B108" t="str">
            <v>čidlo venkovní teploty ADS 11</v>
          </cell>
          <cell r="C108" t="str">
            <v>kus</v>
          </cell>
          <cell r="D108" t="str">
            <v>A170-duplex RD, RC, RB, RDH</v>
          </cell>
          <cell r="E108">
            <v>1100</v>
          </cell>
        </row>
        <row r="109">
          <cell r="A109" t="str">
            <v>A 170 301</v>
          </cell>
          <cell r="B109" t="str">
            <v>DUPLEX RDH 1500/500 - nerez</v>
          </cell>
          <cell r="C109" t="str">
            <v xml:space="preserve"> kus </v>
          </cell>
          <cell r="D109" t="str">
            <v>A170-duplex RD, RC, RB, RDH</v>
          </cell>
          <cell r="E109">
            <v>55400</v>
          </cell>
        </row>
        <row r="110">
          <cell r="A110" t="str">
            <v>A 170 302</v>
          </cell>
          <cell r="B110" t="str">
            <v>DUPLEX RDH 1500/700 - nerez</v>
          </cell>
          <cell r="C110" t="str">
            <v xml:space="preserve"> kus </v>
          </cell>
          <cell r="D110" t="str">
            <v>A170-duplex RD, RC, RB, RDH</v>
          </cell>
          <cell r="E110">
            <v>58300</v>
          </cell>
        </row>
        <row r="111">
          <cell r="A111" t="str">
            <v>A 170 303</v>
          </cell>
          <cell r="B111" t="str">
            <v>DUPLEX RDH 2200/500 - nerez</v>
          </cell>
          <cell r="C111" t="str">
            <v xml:space="preserve"> kus </v>
          </cell>
          <cell r="D111" t="str">
            <v>A170-duplex RD, RC, RB, RDH</v>
          </cell>
          <cell r="E111">
            <v>59300</v>
          </cell>
        </row>
        <row r="112">
          <cell r="A112" t="str">
            <v>A 170 304</v>
          </cell>
          <cell r="B112" t="str">
            <v>DUPLEX RDH 2200/700 - nerez</v>
          </cell>
          <cell r="C112" t="str">
            <v xml:space="preserve"> kus </v>
          </cell>
          <cell r="D112" t="str">
            <v>A170-duplex RD, RC, RB, RDH</v>
          </cell>
          <cell r="E112">
            <v>61100</v>
          </cell>
        </row>
        <row r="113">
          <cell r="A113" t="str">
            <v>A 170 901</v>
          </cell>
          <cell r="B113" t="str">
            <v>FT G4 RD - náhradní filtrační textilie 5 ks</v>
          </cell>
          <cell r="C113" t="str">
            <v>kpl</v>
          </cell>
          <cell r="D113" t="str">
            <v>A170-filtry</v>
          </cell>
          <cell r="E113">
            <v>390</v>
          </cell>
        </row>
        <row r="114">
          <cell r="A114" t="str">
            <v>A 170 902</v>
          </cell>
          <cell r="B114" t="str">
            <v>FT F7 RD - náhradní filtrační textilie 5 ks</v>
          </cell>
          <cell r="C114" t="str">
            <v>kpl</v>
          </cell>
          <cell r="D114" t="str">
            <v>A170-filtry</v>
          </cell>
          <cell r="E114">
            <v>550</v>
          </cell>
        </row>
        <row r="115">
          <cell r="A115" t="str">
            <v>A 170 904</v>
          </cell>
          <cell r="B115" t="str">
            <v>FK-W-F7 RD - náhradní filtrační kazeta</v>
          </cell>
          <cell r="C115" t="str">
            <v>kus</v>
          </cell>
          <cell r="D115" t="str">
            <v>A170-filtry</v>
          </cell>
          <cell r="E115">
            <v>420</v>
          </cell>
        </row>
        <row r="116">
          <cell r="A116" t="str">
            <v>A 170 905</v>
          </cell>
          <cell r="B116" t="str">
            <v>FT Dynamic RD</v>
          </cell>
          <cell r="C116" t="str">
            <v>kus</v>
          </cell>
          <cell r="D116" t="str">
            <v>A170-filtry</v>
          </cell>
          <cell r="E116">
            <v>510</v>
          </cell>
        </row>
        <row r="117">
          <cell r="A117" t="str">
            <v>A 170 906</v>
          </cell>
          <cell r="B117" t="str">
            <v>FT G4 RB - náhradní filtrační textilie 5 ks</v>
          </cell>
          <cell r="C117" t="str">
            <v>kpl</v>
          </cell>
          <cell r="D117" t="str">
            <v>A170-filtry</v>
          </cell>
          <cell r="E117">
            <v>330</v>
          </cell>
        </row>
        <row r="118">
          <cell r="A118" t="str">
            <v>A 170 907</v>
          </cell>
          <cell r="B118" t="str">
            <v>FT F7 RB - náhradní filtrační textilie 5 ks</v>
          </cell>
          <cell r="C118" t="str">
            <v>kpl</v>
          </cell>
          <cell r="D118" t="str">
            <v>A170-filtry</v>
          </cell>
          <cell r="E118">
            <v>480</v>
          </cell>
        </row>
        <row r="119">
          <cell r="A119" t="str">
            <v>A 170 908</v>
          </cell>
          <cell r="B119" t="str">
            <v>FT G4 RC - náhradní filtrační textilie 5 ks</v>
          </cell>
          <cell r="C119" t="str">
            <v>kpl</v>
          </cell>
          <cell r="D119" t="str">
            <v>A170-filtry</v>
          </cell>
          <cell r="E119">
            <v>690</v>
          </cell>
        </row>
        <row r="120">
          <cell r="A120" t="str">
            <v>A 170 909</v>
          </cell>
          <cell r="B120" t="str">
            <v>FT F7 RC - náhradní filtrační textilie 5 ks</v>
          </cell>
          <cell r="C120" t="str">
            <v>kpl</v>
          </cell>
          <cell r="D120" t="str">
            <v>A170-filtry</v>
          </cell>
          <cell r="E120">
            <v>950</v>
          </cell>
        </row>
        <row r="121">
          <cell r="A121" t="str">
            <v>M 126 000 09</v>
          </cell>
          <cell r="B121" t="str">
            <v>čidlo venkovní teploty k CM67 F42009537-001</v>
          </cell>
          <cell r="C121" t="str">
            <v>kus</v>
          </cell>
          <cell r="D121" t="str">
            <v>A170-duplex RD, RC, RB, RDH</v>
          </cell>
          <cell r="E121">
            <v>485</v>
          </cell>
        </row>
        <row r="122">
          <cell r="A122" t="str">
            <v>M 135 000 01</v>
          </cell>
          <cell r="B122" t="str">
            <v>WILO 20/4, 230V - oběhové čerpadlo</v>
          </cell>
          <cell r="C122" t="str">
            <v>kus</v>
          </cell>
          <cell r="D122" t="str">
            <v>M135-topenářské příslušenství</v>
          </cell>
          <cell r="E122">
            <v>1820</v>
          </cell>
        </row>
        <row r="123">
          <cell r="A123" t="str">
            <v>M 135 000 03</v>
          </cell>
          <cell r="B123" t="str">
            <v>ESBE 30 MR (35-60°C) 1008106 - termost. směšovací ventil</v>
          </cell>
          <cell r="C123" t="str">
            <v>kus</v>
          </cell>
          <cell r="D123" t="str">
            <v>M135-topenářské příslušenství</v>
          </cell>
          <cell r="E123">
            <v>1086</v>
          </cell>
        </row>
        <row r="124">
          <cell r="A124" t="str">
            <v>M 135 000 04</v>
          </cell>
          <cell r="B124" t="str">
            <v>ESBE 30 MR (20-45°C) 1008105 - termost.směšovací ventil</v>
          </cell>
          <cell r="C124" t="str">
            <v>kus</v>
          </cell>
          <cell r="D124" t="str">
            <v>M135-topenářské příslušenství</v>
          </cell>
          <cell r="E124">
            <v>1193</v>
          </cell>
        </row>
        <row r="125">
          <cell r="A125" t="str">
            <v>M 135 000 05</v>
          </cell>
          <cell r="B125" t="str">
            <v>Pojistný ventil DN 20 ÚT 3 bar - pojistný ventil</v>
          </cell>
          <cell r="C125" t="str">
            <v>kus</v>
          </cell>
          <cell r="D125" t="str">
            <v>M135-topenářské příslušenství</v>
          </cell>
          <cell r="E125">
            <v>394</v>
          </cell>
        </row>
        <row r="126">
          <cell r="A126" t="str">
            <v>M 135 000 06</v>
          </cell>
          <cell r="B126" t="str">
            <v>Flamco DN 15 TUV 6 bar - pojistný ventil</v>
          </cell>
          <cell r="C126" t="str">
            <v>kus</v>
          </cell>
          <cell r="D126" t="str">
            <v>M135-topenářské příslušenství</v>
          </cell>
          <cell r="E126">
            <v>163</v>
          </cell>
        </row>
        <row r="127">
          <cell r="A127" t="str">
            <v>M 135 000 07</v>
          </cell>
          <cell r="B127" t="str">
            <v>Teploměr T63/50 + jímky</v>
          </cell>
          <cell r="C127" t="str">
            <v>kus</v>
          </cell>
          <cell r="D127" t="str">
            <v>M135-topenářské příslušenství</v>
          </cell>
          <cell r="E127">
            <v>105</v>
          </cell>
        </row>
        <row r="128">
          <cell r="A128" t="str">
            <v>M 135 000 08</v>
          </cell>
          <cell r="B128" t="str">
            <v xml:space="preserve">zátka 6/4" </v>
          </cell>
          <cell r="C128" t="str">
            <v>kus</v>
          </cell>
          <cell r="D128" t="str">
            <v>M135-topenářské příslušenství</v>
          </cell>
          <cell r="E128">
            <v>15</v>
          </cell>
        </row>
        <row r="129">
          <cell r="A129" t="str">
            <v>M 135 000 09</v>
          </cell>
          <cell r="B129" t="str">
            <v xml:space="preserve">zátka 1" </v>
          </cell>
          <cell r="C129" t="str">
            <v>kus</v>
          </cell>
          <cell r="D129" t="str">
            <v>M135-topenářské příslušenství</v>
          </cell>
          <cell r="E129">
            <v>10</v>
          </cell>
        </row>
        <row r="130">
          <cell r="A130" t="str">
            <v>M 135 000 10</v>
          </cell>
          <cell r="B130" t="str">
            <v>Honeywell M 100 BG - elktro.hlavice</v>
          </cell>
          <cell r="C130" t="str">
            <v>kus</v>
          </cell>
          <cell r="D130" t="str">
            <v>M135-topenářské příslušenství</v>
          </cell>
          <cell r="E130">
            <v>660</v>
          </cell>
        </row>
        <row r="131">
          <cell r="A131" t="str">
            <v>M 135 000 11</v>
          </cell>
          <cell r="B131" t="str">
            <v>Heimeir termost. ventil DN20 obj.č. 2242-03</v>
          </cell>
          <cell r="C131" t="str">
            <v>kus</v>
          </cell>
          <cell r="D131" t="str">
            <v>M135-topenářské příslušenství</v>
          </cell>
          <cell r="E131">
            <v>520</v>
          </cell>
        </row>
        <row r="132">
          <cell r="A132" t="str">
            <v>M 135 000 12</v>
          </cell>
          <cell r="B132" t="str">
            <v>přepouštěcí ventil pro plynové kotle Hydrolux 5503-03.000</v>
          </cell>
          <cell r="C132" t="str">
            <v>kus</v>
          </cell>
          <cell r="D132" t="str">
            <v>M135-topenářské příslušenství</v>
          </cell>
          <cell r="E132">
            <v>690</v>
          </cell>
        </row>
        <row r="133">
          <cell r="A133" t="str">
            <v>M 135 000 13</v>
          </cell>
          <cell r="B133" t="str">
            <v>Giacomini R 250 D 3/4"kulový kohout vnitřní/vnitřní</v>
          </cell>
          <cell r="C133" t="str">
            <v>kus</v>
          </cell>
          <cell r="D133" t="str">
            <v>M135-topenářské příslušenství</v>
          </cell>
          <cell r="E133">
            <v>129</v>
          </cell>
        </row>
        <row r="134">
          <cell r="A134" t="str">
            <v>M 135 000 14</v>
          </cell>
          <cell r="B134" t="str">
            <v>zpětná klapka EURA 3/4"závitová</v>
          </cell>
          <cell r="C134" t="str">
            <v>kus</v>
          </cell>
          <cell r="D134" t="str">
            <v>M135-topenářské příslušenství</v>
          </cell>
          <cell r="E134">
            <v>37</v>
          </cell>
        </row>
        <row r="135">
          <cell r="A135" t="str">
            <v>M 135 000 15</v>
          </cell>
          <cell r="B135" t="str">
            <v>filtr závitový mosaz 3/4"</v>
          </cell>
          <cell r="C135" t="str">
            <v>kus</v>
          </cell>
          <cell r="D135" t="str">
            <v>M135-topenářské příslušenství</v>
          </cell>
          <cell r="E135">
            <v>49</v>
          </cell>
        </row>
        <row r="136">
          <cell r="A136" t="str">
            <v>M 135 000 16</v>
          </cell>
          <cell r="B136" t="str">
            <v>Giacomini R 254 D 3/4" kulový kohout vnitřní/vnější</v>
          </cell>
          <cell r="C136" t="str">
            <v>kus</v>
          </cell>
          <cell r="D136" t="str">
            <v>M135-topenářské příslušenství</v>
          </cell>
          <cell r="E136">
            <v>175</v>
          </cell>
        </row>
        <row r="137">
          <cell r="A137" t="str">
            <v>M 135 000 17</v>
          </cell>
          <cell r="B137" t="str">
            <v>Giacomini R 250 DS 3/4" kulový kohout s vypouštěním</v>
          </cell>
          <cell r="C137" t="str">
            <v>kus</v>
          </cell>
          <cell r="D137" t="str">
            <v>M135-topenářské příslušenství</v>
          </cell>
          <cell r="E137">
            <v>196</v>
          </cell>
        </row>
        <row r="138">
          <cell r="A138" t="str">
            <v>M 135 000 18</v>
          </cell>
          <cell r="B138" t="str">
            <v>vypouštěcí kohout  G 1/2"</v>
          </cell>
          <cell r="C138" t="str">
            <v>kus</v>
          </cell>
          <cell r="D138" t="str">
            <v>M135-topenářské příslušenství</v>
          </cell>
          <cell r="E138">
            <v>87</v>
          </cell>
        </row>
        <row r="139">
          <cell r="A139" t="str">
            <v>M 135 000 19</v>
          </cell>
          <cell r="B139" t="str">
            <v>Heimeier termohlavice "K" 6000-00.500</v>
          </cell>
          <cell r="C139" t="str">
            <v>kus</v>
          </cell>
          <cell r="D139" t="str">
            <v>M135-topenářské příslušenství</v>
          </cell>
          <cell r="E139">
            <v>410</v>
          </cell>
        </row>
        <row r="140">
          <cell r="A140" t="str">
            <v>M 135 000 20</v>
          </cell>
          <cell r="B140" t="str">
            <v>Termostatický ventil Heimeier 2002-01 DN10</v>
          </cell>
          <cell r="C140" t="str">
            <v>kus</v>
          </cell>
          <cell r="D140" t="str">
            <v>M135-topenářské příslušenství</v>
          </cell>
          <cell r="E140">
            <v>296</v>
          </cell>
        </row>
        <row r="141">
          <cell r="A141" t="str">
            <v>M 135 000 21</v>
          </cell>
          <cell r="B141" t="str">
            <v>Regulační šroubení Regulux DARE 1/2“ 0302-01</v>
          </cell>
          <cell r="C141" t="str">
            <v>kus</v>
          </cell>
          <cell r="D141" t="str">
            <v>M135-topenářské příslušenství</v>
          </cell>
          <cell r="E141">
            <v>177</v>
          </cell>
        </row>
        <row r="142">
          <cell r="A142" t="str">
            <v>M 135 000 22</v>
          </cell>
          <cell r="B142" t="str">
            <v>Šroubení k čerpadlu č. 330 DN 20</v>
          </cell>
          <cell r="C142" t="str">
            <v>kus</v>
          </cell>
          <cell r="D142" t="str">
            <v>M135-topenářské příslušenství</v>
          </cell>
          <cell r="E142">
            <v>25</v>
          </cell>
        </row>
        <row r="143">
          <cell r="A143" t="str">
            <v>M 135 000 23</v>
          </cell>
          <cell r="B143" t="str">
            <v>Manometr 0-600 kPa</v>
          </cell>
          <cell r="C143" t="str">
            <v xml:space="preserve"> kus </v>
          </cell>
          <cell r="D143" t="str">
            <v>M135-topenářské příslušenství</v>
          </cell>
          <cell r="E143">
            <v>341</v>
          </cell>
        </row>
        <row r="144">
          <cell r="A144" t="str">
            <v>M 135 000 24</v>
          </cell>
          <cell r="B144" t="str">
            <v>Jímka pro čidla 75mm</v>
          </cell>
          <cell r="C144" t="str">
            <v>kus</v>
          </cell>
          <cell r="D144" t="str">
            <v>M135-topenářské příslušenství</v>
          </cell>
          <cell r="E144">
            <v>10</v>
          </cell>
        </row>
        <row r="145">
          <cell r="A145" t="str">
            <v>M 135 000 25</v>
          </cell>
          <cell r="B145" t="str">
            <v>Tubus k teploměru IZT l=200mm</v>
          </cell>
          <cell r="C145" t="str">
            <v>kus</v>
          </cell>
          <cell r="D145" t="str">
            <v>M135-topenářské příslušenství</v>
          </cell>
          <cell r="E145">
            <v>10</v>
          </cell>
        </row>
        <row r="146">
          <cell r="A146" t="str">
            <v>M 135 000 26</v>
          </cell>
          <cell r="B146" t="str">
            <v>Manometr 0-10  bar</v>
          </cell>
          <cell r="C146" t="str">
            <v xml:space="preserve"> kus </v>
          </cell>
          <cell r="D146" t="str">
            <v>M135-topenářské příslušenství</v>
          </cell>
          <cell r="E146">
            <v>250</v>
          </cell>
        </row>
        <row r="147">
          <cell r="A147" t="str">
            <v>M 135 000 27</v>
          </cell>
          <cell r="B147" t="str">
            <v>Šroubení mosaz G 1/2"</v>
          </cell>
          <cell r="C147" t="str">
            <v>kus</v>
          </cell>
          <cell r="D147" t="str">
            <v>M135-topenářské příslušenství</v>
          </cell>
          <cell r="E147">
            <v>41</v>
          </cell>
        </row>
        <row r="148">
          <cell r="A148" t="str">
            <v>M 135 000 28</v>
          </cell>
          <cell r="B148" t="str">
            <v>Šroubení mosaz G 3/4"</v>
          </cell>
          <cell r="C148" t="str">
            <v>kus</v>
          </cell>
          <cell r="D148" t="str">
            <v>M135-topenářské příslušenství</v>
          </cell>
          <cell r="E148">
            <v>61</v>
          </cell>
        </row>
        <row r="149">
          <cell r="A149" t="str">
            <v>M 135 000 29</v>
          </cell>
          <cell r="B149" t="str">
            <v xml:space="preserve">zátka 1/2" </v>
          </cell>
          <cell r="C149" t="str">
            <v>kus</v>
          </cell>
          <cell r="D149" t="str">
            <v>M135-topenářské příslušenství</v>
          </cell>
          <cell r="E149">
            <v>7</v>
          </cell>
        </row>
        <row r="150">
          <cell r="A150" t="str">
            <v>M 135 000 30</v>
          </cell>
          <cell r="B150" t="str">
            <v>Automatický odvzdušňovací ventil 1/2" - Flexvent</v>
          </cell>
          <cell r="C150" t="str">
            <v>kus</v>
          </cell>
          <cell r="D150" t="str">
            <v>M135-topenářské příslušenství</v>
          </cell>
          <cell r="E150">
            <v>218</v>
          </cell>
        </row>
        <row r="151">
          <cell r="A151" t="str">
            <v>M 135 000 32</v>
          </cell>
          <cell r="B151" t="str">
            <v>Šroubení mosaz 1"</v>
          </cell>
          <cell r="C151" t="str">
            <v>kus</v>
          </cell>
          <cell r="D151" t="str">
            <v>M135-topenářské příslušenství</v>
          </cell>
          <cell r="E151">
            <v>110</v>
          </cell>
        </row>
        <row r="152">
          <cell r="A152" t="str">
            <v>M 135 000 34</v>
          </cell>
          <cell r="B152" t="str">
            <v>Vsuvka 280 mosaz 1/2"</v>
          </cell>
          <cell r="C152" t="str">
            <v>kus</v>
          </cell>
          <cell r="D152" t="str">
            <v>M135-topenářské příslušenství</v>
          </cell>
          <cell r="E152">
            <v>21</v>
          </cell>
        </row>
        <row r="153">
          <cell r="A153" t="str">
            <v>M 135 000 35</v>
          </cell>
          <cell r="B153" t="str">
            <v>Vsuvka 280 mosaz 3/4"</v>
          </cell>
          <cell r="C153" t="str">
            <v>kus</v>
          </cell>
          <cell r="D153" t="str">
            <v>M135-topenářské příslušenství</v>
          </cell>
          <cell r="E153">
            <v>22</v>
          </cell>
        </row>
        <row r="154">
          <cell r="A154" t="str">
            <v>M 135 000 36</v>
          </cell>
          <cell r="B154" t="str">
            <v>Tkus měď 22/22</v>
          </cell>
          <cell r="C154" t="str">
            <v>kus</v>
          </cell>
          <cell r="D154" t="str">
            <v>M135-topenářské příslušenství</v>
          </cell>
          <cell r="E154">
            <v>23</v>
          </cell>
        </row>
        <row r="155">
          <cell r="A155" t="str">
            <v>M 135 000 37</v>
          </cell>
          <cell r="B155" t="str">
            <v>Tkus měď 4130G 22/1/2"</v>
          </cell>
          <cell r="C155" t="str">
            <v>kus</v>
          </cell>
          <cell r="D155" t="str">
            <v>M135-topenářské příslušenství</v>
          </cell>
          <cell r="E155">
            <v>42</v>
          </cell>
        </row>
        <row r="156">
          <cell r="A156" t="str">
            <v>M 135 000 38</v>
          </cell>
          <cell r="B156" t="str">
            <v xml:space="preserve">Nátrubek redukce 1"-3/4" </v>
          </cell>
          <cell r="C156" t="str">
            <v>kus</v>
          </cell>
          <cell r="D156" t="str">
            <v>M135-topenářské příslušenství</v>
          </cell>
          <cell r="E156">
            <v>55</v>
          </cell>
        </row>
        <row r="157">
          <cell r="A157" t="str">
            <v>M 135 000 40</v>
          </cell>
          <cell r="B157" t="str">
            <v>Přechod 4243G vnější 22-1/2"</v>
          </cell>
          <cell r="C157" t="str">
            <v>kus</v>
          </cell>
          <cell r="D157" t="str">
            <v>M135-topenářské příslušenství</v>
          </cell>
          <cell r="E157">
            <v>20</v>
          </cell>
        </row>
        <row r="158">
          <cell r="A158" t="str">
            <v>M 135 000 41</v>
          </cell>
          <cell r="B158" t="str">
            <v>Přechod 4243G vnější 22-3/4"</v>
          </cell>
          <cell r="C158" t="str">
            <v>kus</v>
          </cell>
          <cell r="D158" t="str">
            <v>M135-topenářské příslušenství</v>
          </cell>
          <cell r="E158">
            <v>17</v>
          </cell>
        </row>
        <row r="159">
          <cell r="A159" t="str">
            <v>M 135 000 42</v>
          </cell>
          <cell r="B159" t="str">
            <v>Přechod 4243G vnější 22-1"</v>
          </cell>
          <cell r="C159" t="str">
            <v>kus</v>
          </cell>
          <cell r="D159" t="str">
            <v>M135-topenářské příslušenství</v>
          </cell>
          <cell r="E159">
            <v>28</v>
          </cell>
        </row>
        <row r="160">
          <cell r="A160" t="str">
            <v>M 135 000 44</v>
          </cell>
          <cell r="B160" t="str">
            <v>Přechod 4270G vnitřní 22-1/2"</v>
          </cell>
          <cell r="C160" t="str">
            <v>kus</v>
          </cell>
          <cell r="D160" t="str">
            <v>M135-topenářské příslušenství</v>
          </cell>
          <cell r="E160">
            <v>38</v>
          </cell>
        </row>
        <row r="161">
          <cell r="A161" t="str">
            <v>M 135 000 45</v>
          </cell>
          <cell r="B161" t="str">
            <v>Přechod 4270G vnitřní 22-3/4"</v>
          </cell>
          <cell r="C161" t="str">
            <v>kus</v>
          </cell>
          <cell r="D161" t="str">
            <v>M135-topenářské příslušenství</v>
          </cell>
          <cell r="E161">
            <v>26</v>
          </cell>
        </row>
        <row r="162">
          <cell r="A162" t="str">
            <v>M 135 000 46</v>
          </cell>
          <cell r="B162" t="str">
            <v>Přechod 4270G vnitřní 22-1"</v>
          </cell>
          <cell r="C162" t="str">
            <v>kus</v>
          </cell>
          <cell r="D162" t="str">
            <v>M135-topenářské příslušenství</v>
          </cell>
          <cell r="E162">
            <v>42</v>
          </cell>
        </row>
        <row r="163">
          <cell r="A163" t="str">
            <v>M 135 000 49</v>
          </cell>
          <cell r="B163" t="str">
            <v>Přípojka přechodová 1/2"xM20x1,5</v>
          </cell>
          <cell r="C163" t="str">
            <v>kus</v>
          </cell>
          <cell r="D163" t="str">
            <v>M135-topenářské příslušenství</v>
          </cell>
          <cell r="E163">
            <v>51</v>
          </cell>
        </row>
        <row r="164">
          <cell r="A164" t="str">
            <v>M 135 000 51</v>
          </cell>
          <cell r="B164" t="str">
            <v>Termostatický ventil Danfoss RA-N DN 15 roh.</v>
          </cell>
          <cell r="C164" t="str">
            <v>kus</v>
          </cell>
          <cell r="D164" t="str">
            <v>M135-topenářské příslušenství</v>
          </cell>
          <cell r="E164">
            <v>296</v>
          </cell>
        </row>
        <row r="165">
          <cell r="A165" t="str">
            <v>M 135 000 52</v>
          </cell>
          <cell r="B165" t="str">
            <v>Termostatická hlavice RAE 5054</v>
          </cell>
          <cell r="C165" t="str">
            <v>kus</v>
          </cell>
          <cell r="D165" t="str">
            <v>M135-topenářské příslušenství</v>
          </cell>
          <cell r="E165">
            <v>410</v>
          </cell>
        </row>
        <row r="166">
          <cell r="A166" t="str">
            <v>M 135 000 62</v>
          </cell>
          <cell r="B166" t="str">
            <v>Sada k propojení IZT na DUPLEX RC, RD, RDH,RK,RB (Manometry, teploměry, KK, Filtry, ZK, šroubení, přechodky měď)</v>
          </cell>
          <cell r="C166" t="str">
            <v>kpl</v>
          </cell>
          <cell r="D166" t="str">
            <v>M135-topenářské příslušenství</v>
          </cell>
          <cell r="E166">
            <v>7841</v>
          </cell>
        </row>
        <row r="167">
          <cell r="A167" t="str">
            <v>M 135 000 64</v>
          </cell>
          <cell r="B167" t="str">
            <v>Sada TUV (2xESBE, KK, ZK, šroubení, přechodky měď)</v>
          </cell>
          <cell r="C167" t="str">
            <v>kpl</v>
          </cell>
          <cell r="D167" t="str">
            <v>M135-topenářské příslušenství</v>
          </cell>
          <cell r="E167">
            <v>3168</v>
          </cell>
        </row>
        <row r="168">
          <cell r="A168" t="str">
            <v>M 135 000 65</v>
          </cell>
          <cell r="B168" t="str">
            <v>Sada TUV (ESBE, KK, ZK, šroubení, přechodky měď)</v>
          </cell>
          <cell r="C168" t="str">
            <v>kpl</v>
          </cell>
          <cell r="D168" t="str">
            <v>M135-topenářské příslušenství</v>
          </cell>
          <cell r="E168">
            <v>1980</v>
          </cell>
        </row>
        <row r="169">
          <cell r="A169" t="str">
            <v>M 135 000 67</v>
          </cell>
          <cell r="B169" t="str">
            <v>Sada EUV (ventil Heimeir č.2242-03 + Honywell M100BG  s přechodkami měď)</v>
          </cell>
          <cell r="C169" t="str">
            <v>kpl</v>
          </cell>
          <cell r="D169" t="str">
            <v>M135-topenářské příslušenství</v>
          </cell>
          <cell r="E169">
            <v>1223</v>
          </cell>
        </row>
        <row r="170">
          <cell r="A170" t="str">
            <v>M 135 000 68</v>
          </cell>
          <cell r="B170" t="str">
            <v>Sada APV (ventil Hydrolux 5503-03.00 s šroubením a přechodkami měď)</v>
          </cell>
          <cell r="C170" t="str">
            <v>kpl</v>
          </cell>
          <cell r="D170" t="str">
            <v>M135-topenářské příslušenství</v>
          </cell>
          <cell r="E170">
            <v>785</v>
          </cell>
        </row>
        <row r="171">
          <cell r="A171" t="str">
            <v>M 135 000 80</v>
          </cell>
          <cell r="B171" t="str">
            <v>Anemometr Testo 405-V1</v>
          </cell>
          <cell r="C171" t="str">
            <v>kus</v>
          </cell>
          <cell r="D171" t="str">
            <v>M135-topenářské příslušenství</v>
          </cell>
          <cell r="E171">
            <v>3940</v>
          </cell>
        </row>
        <row r="172">
          <cell r="A172" t="str">
            <v>M 135 001 01</v>
          </cell>
          <cell r="B172" t="str">
            <v>Expanzní nádoba 80 l , 6 bar</v>
          </cell>
          <cell r="C172" t="str">
            <v>kus</v>
          </cell>
          <cell r="D172" t="str">
            <v>M135-topenářské příslušenství</v>
          </cell>
          <cell r="E172">
            <v>1795</v>
          </cell>
        </row>
        <row r="173">
          <cell r="A173" t="str">
            <v>M 135 001 02</v>
          </cell>
          <cell r="B173" t="str">
            <v>Expanzní nádoba 140 l , 6 bar</v>
          </cell>
          <cell r="C173" t="str">
            <v>kus</v>
          </cell>
          <cell r="D173" t="str">
            <v>M135-topenářské příslušenství</v>
          </cell>
          <cell r="E173">
            <v>4002</v>
          </cell>
        </row>
        <row r="174">
          <cell r="A174" t="str">
            <v>M 135 001 03</v>
          </cell>
          <cell r="B174" t="str">
            <v>Expanzní nádoba 200 l , 6 bar</v>
          </cell>
          <cell r="C174" t="str">
            <v>kus</v>
          </cell>
          <cell r="D174" t="str">
            <v>M135-topenářské příslušenství</v>
          </cell>
          <cell r="E174">
            <v>4502</v>
          </cell>
        </row>
        <row r="175">
          <cell r="A175" t="str">
            <v>M 135 001 51</v>
          </cell>
          <cell r="B175" t="str">
            <v>průměrná cena otopného tělesa Korado</v>
          </cell>
          <cell r="C175" t="str">
            <v>kus</v>
          </cell>
          <cell r="D175" t="str">
            <v>M135-topenářské příslušenství</v>
          </cell>
          <cell r="E175">
            <v>3300</v>
          </cell>
        </row>
        <row r="176">
          <cell r="A176" t="str">
            <v>M 135 001 52</v>
          </cell>
          <cell r="B176" t="str">
            <v>průměrná cena sady kombinovaného vytápění Korado</v>
          </cell>
          <cell r="C176" t="str">
            <v>kus</v>
          </cell>
          <cell r="D176" t="str">
            <v>M135-topenářské příslušenství</v>
          </cell>
          <cell r="E176">
            <v>3300</v>
          </cell>
        </row>
        <row r="177">
          <cell r="A177" t="str">
            <v>M 135 001 55</v>
          </cell>
          <cell r="B177" t="str">
            <v>průměrná cena měděného potrubí včetně tvarovek do DN22</v>
          </cell>
          <cell r="C177" t="str">
            <v>kus</v>
          </cell>
          <cell r="D177" t="str">
            <v>M135-topenářské příslušenství</v>
          </cell>
          <cell r="E177">
            <v>65</v>
          </cell>
        </row>
        <row r="178">
          <cell r="A178" t="str">
            <v>R 111 010</v>
          </cell>
          <cell r="B178" t="str">
            <v>RKJ 610x470- Rozdělovací komora pod jednotku  610x470</v>
          </cell>
          <cell r="C178" t="str">
            <v>kus</v>
          </cell>
          <cell r="D178" t="str">
            <v>R1-katalog tvarovek</v>
          </cell>
          <cell r="E178">
            <v>581</v>
          </cell>
        </row>
        <row r="179">
          <cell r="A179" t="str">
            <v>R 111 011</v>
          </cell>
          <cell r="B179" t="str">
            <v>RKJ 628X476- Rozdělovací komora pod jednotku nebo PKJ  628X476</v>
          </cell>
          <cell r="C179" t="str">
            <v>kus</v>
          </cell>
          <cell r="D179" t="str">
            <v>R 1-katalog tvarovek</v>
          </cell>
          <cell r="E179">
            <v>1805</v>
          </cell>
        </row>
        <row r="180">
          <cell r="A180" t="str">
            <v>R 111 041</v>
          </cell>
          <cell r="B180" t="str">
            <v>RKJ 500x400 - rozdělovací komora k PKJ 500x400</v>
          </cell>
          <cell r="C180" t="str">
            <v>kus</v>
          </cell>
          <cell r="D180" t="str">
            <v>R 1-katalog tvarovek</v>
          </cell>
          <cell r="E180">
            <v>1568</v>
          </cell>
        </row>
        <row r="181">
          <cell r="A181" t="str">
            <v>R 111 511</v>
          </cell>
          <cell r="B181" t="str">
            <v>RKJ 420x476- Rozdělovací komora pod jednotku nebo PKJ 420X476</v>
          </cell>
          <cell r="C181" t="str">
            <v>kus</v>
          </cell>
          <cell r="D181" t="str">
            <v>R 1-katalog tvarovek</v>
          </cell>
          <cell r="E181">
            <v>1568</v>
          </cell>
        </row>
        <row r="182">
          <cell r="A182" t="str">
            <v>R 111 541</v>
          </cell>
          <cell r="B182" t="str">
            <v>RKJ 340x400 - rozdělovací komora k PKJ 340x400</v>
          </cell>
          <cell r="C182" t="str">
            <v>kus</v>
          </cell>
          <cell r="D182" t="str">
            <v>R 1-katalog tvarovek</v>
          </cell>
          <cell r="E182">
            <v>1568</v>
          </cell>
        </row>
        <row r="183">
          <cell r="A183" t="str">
            <v>R 111 610</v>
          </cell>
          <cell r="B183" t="str">
            <v>RKJ 832x476- Rozdělovací komora pod jednotku 832X476</v>
          </cell>
          <cell r="C183" t="str">
            <v>kus</v>
          </cell>
          <cell r="D183" t="str">
            <v>R 1-katalog tvarovek</v>
          </cell>
          <cell r="E183">
            <v>2250</v>
          </cell>
        </row>
        <row r="184">
          <cell r="A184" t="str">
            <v>R 112 010</v>
          </cell>
          <cell r="B184" t="str">
            <v>RKD 610x470- Rozdělovací komora dolní přívod 610x470</v>
          </cell>
          <cell r="C184" t="str">
            <v>kus</v>
          </cell>
          <cell r="D184" t="str">
            <v>R1-katalog tvarovek</v>
          </cell>
          <cell r="E184">
            <v>810</v>
          </cell>
        </row>
        <row r="185">
          <cell r="A185" t="str">
            <v>R 112 011</v>
          </cell>
          <cell r="B185" t="str">
            <v>RKD 375 - 610x460- Rozdělovací komora dolní přívod 610x460 s CPK 375</v>
          </cell>
          <cell r="C185" t="str">
            <v>kus</v>
          </cell>
          <cell r="D185" t="str">
            <v>R 1-katalog tvarovek</v>
          </cell>
          <cell r="E185">
            <v>810</v>
          </cell>
        </row>
        <row r="186">
          <cell r="A186" t="str">
            <v>R 112 510</v>
          </cell>
          <cell r="B186" t="str">
            <v>RKD 470x470- Rozdělovací komora dolní přívod 470x470</v>
          </cell>
          <cell r="C186" t="str">
            <v>kus</v>
          </cell>
          <cell r="D186" t="str">
            <v>R1-katalog tvarovek</v>
          </cell>
          <cell r="E186">
            <v>797</v>
          </cell>
        </row>
        <row r="187">
          <cell r="A187" t="str">
            <v>R 112 012</v>
          </cell>
          <cell r="B187" t="str">
            <v>RKD 260 - 610x460- Rozdělovací komora dolní přívod 610x460 s CPK 260</v>
          </cell>
          <cell r="C187" t="str">
            <v>kus</v>
          </cell>
          <cell r="D187" t="str">
            <v>R 1-katalog tvarovek</v>
          </cell>
          <cell r="E187">
            <v>810</v>
          </cell>
        </row>
        <row r="188">
          <cell r="A188" t="str">
            <v>R 113 010</v>
          </cell>
          <cell r="B188" t="str">
            <v>RKH 610x470- Rozdělovací komora horní přívod 610x470</v>
          </cell>
          <cell r="C188" t="str">
            <v>kus</v>
          </cell>
          <cell r="D188" t="str">
            <v>R1-katalog tvarovek</v>
          </cell>
          <cell r="E188">
            <v>810</v>
          </cell>
        </row>
        <row r="189">
          <cell r="A189" t="str">
            <v>R 113 011</v>
          </cell>
          <cell r="B189" t="str">
            <v>RKH 610x460- Rozdělovací komora horní přívod 610x460</v>
          </cell>
          <cell r="C189" t="str">
            <v>kus</v>
          </cell>
          <cell r="D189" t="str">
            <v>R 1-katalog tvarovek</v>
          </cell>
          <cell r="E189">
            <v>810</v>
          </cell>
        </row>
        <row r="190">
          <cell r="A190" t="str">
            <v>R 113 510</v>
          </cell>
          <cell r="B190" t="str">
            <v>RKH 470x470- Rozdělovací komora horní přívod 470x470</v>
          </cell>
          <cell r="C190" t="str">
            <v>metr</v>
          </cell>
          <cell r="D190" t="str">
            <v>R1-katalog tvarovek</v>
          </cell>
          <cell r="E190">
            <v>797</v>
          </cell>
        </row>
        <row r="191">
          <cell r="A191" t="str">
            <v>R 113 511</v>
          </cell>
          <cell r="B191" t="str">
            <v>RKH 460x460- Rozdělovací komora horní přívod 460x460</v>
          </cell>
          <cell r="C191" t="str">
            <v>kus</v>
          </cell>
          <cell r="D191" t="str">
            <v>R 1-katalog tvarovek</v>
          </cell>
          <cell r="E191">
            <v>797</v>
          </cell>
        </row>
        <row r="192">
          <cell r="A192" t="str">
            <v>R 120 010</v>
          </cell>
          <cell r="B192" t="str">
            <v>PKP 200x50 - Podlahový kanál pozink</v>
          </cell>
          <cell r="C192" t="str">
            <v>kus</v>
          </cell>
          <cell r="D192" t="str">
            <v>R1-katalog tvarovek</v>
          </cell>
          <cell r="E192">
            <v>95</v>
          </cell>
        </row>
        <row r="193">
          <cell r="A193" t="str">
            <v>R 112 041</v>
          </cell>
          <cell r="B193" t="str">
            <v>RKD 285 - 490x380 - Rozdělovací komora dolní přívod s CPK 285x285</v>
          </cell>
          <cell r="C193" t="str">
            <v>kus</v>
          </cell>
          <cell r="D193" t="str">
            <v>R 1-katalog tvarovek</v>
          </cell>
          <cell r="E193">
            <v>790</v>
          </cell>
        </row>
        <row r="194">
          <cell r="A194" t="str">
            <v>R 112 511</v>
          </cell>
          <cell r="B194" t="str">
            <v>RKD 375 - 460x460- Rozdělovací komora dolní přívod 460x460 s CPK 375</v>
          </cell>
          <cell r="C194" t="str">
            <v>kus</v>
          </cell>
          <cell r="D194" t="str">
            <v>R 1-katalog tvarovek</v>
          </cell>
          <cell r="E194">
            <v>797</v>
          </cell>
        </row>
        <row r="195">
          <cell r="A195" t="str">
            <v>R 112 512</v>
          </cell>
          <cell r="B195" t="str">
            <v>RKD 260 - 460x460- Rozdělovací komora dolní přívod 460x460 s CPK 260</v>
          </cell>
          <cell r="C195" t="str">
            <v>kus</v>
          </cell>
          <cell r="D195" t="str">
            <v>R 1-katalog tvarovek</v>
          </cell>
          <cell r="E195">
            <v>797</v>
          </cell>
        </row>
        <row r="196">
          <cell r="A196" t="str">
            <v>R 120 011</v>
          </cell>
          <cell r="B196" t="str">
            <v>PKP 200x50 - Podlahový kanál pozink typ A - tl. 0,6 mm</v>
          </cell>
          <cell r="C196" t="str">
            <v>metr</v>
          </cell>
          <cell r="D196" t="str">
            <v>R 1-katalog tvarovek</v>
          </cell>
          <cell r="E196">
            <v>138</v>
          </cell>
        </row>
        <row r="197">
          <cell r="A197" t="str">
            <v>R 120 012</v>
          </cell>
          <cell r="B197" t="str">
            <v>PKP 200x50 - Podlahový kanál pozink typ B - tl. 1 mm</v>
          </cell>
          <cell r="C197" t="str">
            <v>metr</v>
          </cell>
          <cell r="D197" t="str">
            <v>R 1-katalog tvarovek</v>
          </cell>
          <cell r="E197">
            <v>171</v>
          </cell>
        </row>
        <row r="198">
          <cell r="A198" t="str">
            <v>R 120 401</v>
          </cell>
          <cell r="B198" t="str">
            <v>PKR 200x50-45° pravá - podlahový kanál rozbočka pravá</v>
          </cell>
          <cell r="C198" t="str">
            <v>kus</v>
          </cell>
          <cell r="D198" t="str">
            <v>R 1-katalog tvarovek</v>
          </cell>
          <cell r="E198">
            <v>399</v>
          </cell>
        </row>
        <row r="199">
          <cell r="A199" t="str">
            <v>R 120 402</v>
          </cell>
          <cell r="B199" t="str">
            <v>PKR 200x50-45° levá - podlahový kanál rozbočka levá</v>
          </cell>
          <cell r="C199" t="str">
            <v>kus</v>
          </cell>
          <cell r="D199" t="str">
            <v>R 1-katalog tvarovek</v>
          </cell>
          <cell r="E199">
            <v>399</v>
          </cell>
        </row>
        <row r="200">
          <cell r="A200" t="str">
            <v>R 120 041</v>
          </cell>
          <cell r="B200" t="str">
            <v>PKP 160x40 - Podlahový kanál pozink typ A - tl. 0.6mm</v>
          </cell>
          <cell r="C200" t="str">
            <v>metr</v>
          </cell>
          <cell r="D200" t="str">
            <v>R 1-katalog tvarovek</v>
          </cell>
          <cell r="E200">
            <v>134</v>
          </cell>
        </row>
        <row r="201">
          <cell r="A201" t="str">
            <v>R 120 042</v>
          </cell>
          <cell r="B201" t="str">
            <v>PKP 160x40 - Podlahový kanál pozink typ B - tl. 1mm</v>
          </cell>
          <cell r="C201" t="str">
            <v>metr</v>
          </cell>
          <cell r="D201" t="str">
            <v>R 1-katalog tvarovek</v>
          </cell>
          <cell r="E201">
            <v>164</v>
          </cell>
        </row>
        <row r="202">
          <cell r="A202" t="str">
            <v>R 120 403</v>
          </cell>
          <cell r="B202" t="str">
            <v>PKR 200x50-2x45° - podlahový kanál rozbočka symterická</v>
          </cell>
          <cell r="C202" t="str">
            <v>kus</v>
          </cell>
          <cell r="D202" t="str">
            <v>R 1-katalog tvarovek</v>
          </cell>
          <cell r="E202">
            <v>399</v>
          </cell>
        </row>
        <row r="203">
          <cell r="A203" t="str">
            <v>R 120 443</v>
          </cell>
          <cell r="B203" t="str">
            <v>PKR 160x40-2x45° - podlahový kanál rozbočka symetrická</v>
          </cell>
          <cell r="C203" t="str">
            <v>kus</v>
          </cell>
          <cell r="D203" t="str">
            <v>R 1-katalog tvarovek</v>
          </cell>
          <cell r="E203">
            <v>389</v>
          </cell>
        </row>
        <row r="204">
          <cell r="A204" t="str">
            <v>R 120 500</v>
          </cell>
          <cell r="B204" t="str">
            <v>RVP XX - tl.20x52x197 - regulační vložka potrubí</v>
          </cell>
          <cell r="C204" t="str">
            <v>kus</v>
          </cell>
          <cell r="D204" t="str">
            <v>R 1-katalog tvarovek</v>
          </cell>
          <cell r="E204">
            <v>26</v>
          </cell>
        </row>
        <row r="205">
          <cell r="A205" t="str">
            <v>R 120 503</v>
          </cell>
          <cell r="B205" t="str">
            <v>RVP 03 - tl.20x52x197 - regulační vložka potrubí</v>
          </cell>
          <cell r="C205" t="str">
            <v>kus</v>
          </cell>
          <cell r="D205" t="str">
            <v>R1-katalog tvarovek</v>
          </cell>
          <cell r="E205">
            <v>26</v>
          </cell>
        </row>
        <row r="206">
          <cell r="A206" t="str">
            <v>R 120 504</v>
          </cell>
          <cell r="B206" t="str">
            <v>RVP 04 - tl.20x52x197 - regulační vložka potrubí</v>
          </cell>
          <cell r="C206" t="str">
            <v>kus</v>
          </cell>
          <cell r="D206" t="str">
            <v>R1-katalog tvarovek</v>
          </cell>
          <cell r="E206">
            <v>26</v>
          </cell>
        </row>
        <row r="207">
          <cell r="A207" t="str">
            <v>R 120 505</v>
          </cell>
          <cell r="B207" t="str">
            <v>RVP 05 - tl.20x52x197 - regulační vložka potrubí</v>
          </cell>
          <cell r="C207" t="str">
            <v>kus</v>
          </cell>
          <cell r="D207" t="str">
            <v>R1-katalog tvarovek</v>
          </cell>
          <cell r="E207">
            <v>26</v>
          </cell>
        </row>
        <row r="208">
          <cell r="A208" t="str">
            <v>R 120 506</v>
          </cell>
          <cell r="B208" t="str">
            <v>RVP 06 - tl.20x52x197 - regulační vložka potrubí</v>
          </cell>
          <cell r="C208" t="str">
            <v>kus</v>
          </cell>
          <cell r="D208" t="str">
            <v>R1-katalog tvarovek</v>
          </cell>
          <cell r="E208">
            <v>26</v>
          </cell>
        </row>
        <row r="209">
          <cell r="A209" t="str">
            <v>R 120 507</v>
          </cell>
          <cell r="B209" t="str">
            <v>RVP 07 - tl.20x52x197 - regulační vložka potrubí</v>
          </cell>
          <cell r="C209" t="str">
            <v>kus</v>
          </cell>
          <cell r="D209" t="str">
            <v>R1-katalog tvarovek</v>
          </cell>
          <cell r="E209">
            <v>26</v>
          </cell>
        </row>
        <row r="210">
          <cell r="A210" t="str">
            <v>R 120 508</v>
          </cell>
          <cell r="B210" t="str">
            <v>RVP 08 - tl.20x52x197 - regulační vložka potrubí</v>
          </cell>
          <cell r="C210" t="str">
            <v>kus</v>
          </cell>
          <cell r="D210" t="str">
            <v>R1-katalog tvarovek</v>
          </cell>
          <cell r="E210">
            <v>26</v>
          </cell>
        </row>
        <row r="211">
          <cell r="A211" t="str">
            <v>R 120 509</v>
          </cell>
          <cell r="B211" t="str">
            <v>RVP 09 - tl.20x52x197 - regulační vložka potrubí</v>
          </cell>
          <cell r="C211" t="str">
            <v>kus</v>
          </cell>
          <cell r="D211" t="str">
            <v>R1-katalog tvarovek</v>
          </cell>
          <cell r="E211">
            <v>26</v>
          </cell>
        </row>
        <row r="212">
          <cell r="A212" t="str">
            <v>R 120 510</v>
          </cell>
          <cell r="B212" t="str">
            <v>RVP 10 - tl.20x52x197 - regulační vložka potrubí</v>
          </cell>
          <cell r="C212" t="str">
            <v>kus</v>
          </cell>
          <cell r="D212" t="str">
            <v>R1-katalog tvarovek</v>
          </cell>
          <cell r="E212">
            <v>26</v>
          </cell>
        </row>
        <row r="213">
          <cell r="A213" t="str">
            <v>R 120 511</v>
          </cell>
          <cell r="B213" t="str">
            <v>RVP 11 - tl.20x52x197 - regulační vložka potrubí</v>
          </cell>
          <cell r="C213" t="str">
            <v>kus</v>
          </cell>
          <cell r="D213" t="str">
            <v>R1-katalog tvarovek</v>
          </cell>
          <cell r="E213">
            <v>26</v>
          </cell>
        </row>
        <row r="214">
          <cell r="A214" t="str">
            <v>R 120 512</v>
          </cell>
          <cell r="B214" t="str">
            <v>RVP 12 - tl.20x52x197 - regulační vložka potrubí</v>
          </cell>
          <cell r="C214" t="str">
            <v>kus</v>
          </cell>
          <cell r="D214" t="str">
            <v>R1-katalog tvarovek</v>
          </cell>
          <cell r="E214">
            <v>26</v>
          </cell>
        </row>
        <row r="215">
          <cell r="A215" t="str">
            <v>R 120 514</v>
          </cell>
          <cell r="B215" t="str">
            <v>RVP 14 - tl.20x52x197 - regulační vložka potrubí</v>
          </cell>
          <cell r="C215" t="str">
            <v>kus</v>
          </cell>
          <cell r="D215" t="str">
            <v>R1-katalog tvarovek</v>
          </cell>
          <cell r="E215">
            <v>26</v>
          </cell>
        </row>
        <row r="216">
          <cell r="A216" t="str">
            <v>R 120 520</v>
          </cell>
          <cell r="B216" t="str">
            <v>RVK XX - tl.20 - regulační vložka potrubí</v>
          </cell>
          <cell r="C216" t="str">
            <v>kus</v>
          </cell>
          <cell r="D216" t="str">
            <v>R 1-katalog tvarovek</v>
          </cell>
          <cell r="E216">
            <v>36</v>
          </cell>
        </row>
        <row r="217">
          <cell r="A217" t="str">
            <v>R 120 901</v>
          </cell>
          <cell r="B217" t="str">
            <v>PPP Plech podlahový podložný pod podlahové kanály 50x195 pozink 0,6 mm</v>
          </cell>
          <cell r="C217" t="str">
            <v>kus</v>
          </cell>
          <cell r="D217" t="str">
            <v>R 1-katalog tvarovek</v>
          </cell>
          <cell r="E217">
            <v>5</v>
          </cell>
        </row>
        <row r="218">
          <cell r="A218" t="str">
            <v>R 120 902</v>
          </cell>
          <cell r="B218" t="str">
            <v>PVB Podlahová výztuha beton (podlahového kanálu)</v>
          </cell>
          <cell r="C218" t="str">
            <v>kus</v>
          </cell>
          <cell r="D218" t="str">
            <v>R 1-katalog tvarovek</v>
          </cell>
          <cell r="E218">
            <v>11</v>
          </cell>
        </row>
        <row r="219">
          <cell r="A219" t="str">
            <v>R 120 903</v>
          </cell>
          <cell r="B219" t="str">
            <v>PVV Podlahová výztuha vnitřní (podlahového kanálu)</v>
          </cell>
          <cell r="C219" t="str">
            <v>kus</v>
          </cell>
          <cell r="D219" t="str">
            <v>R 1-katalog tvarovek</v>
          </cell>
          <cell r="E219">
            <v>16</v>
          </cell>
        </row>
        <row r="220">
          <cell r="A220" t="str">
            <v>R 121 100</v>
          </cell>
          <cell r="B220" t="str">
            <v>PPK 200x50/ø100 - Podlahový přechod koncový</v>
          </cell>
          <cell r="C220" t="str">
            <v>kus</v>
          </cell>
          <cell r="D220" t="str">
            <v>R 1-katalog tvarovek</v>
          </cell>
          <cell r="E220">
            <v>304</v>
          </cell>
        </row>
        <row r="221">
          <cell r="A221" t="str">
            <v>R 120 941</v>
          </cell>
          <cell r="B221" t="str">
            <v>PPP 40x155 - plech podložný pod podlahové kanály</v>
          </cell>
          <cell r="C221" t="str">
            <v>kus</v>
          </cell>
          <cell r="D221" t="str">
            <v>R 1-katalog tvarovek</v>
          </cell>
          <cell r="E221">
            <v>5</v>
          </cell>
        </row>
        <row r="222">
          <cell r="A222" t="str">
            <v>R 120 942</v>
          </cell>
          <cell r="B222" t="str">
            <v>PVB 155 - podlahová výztuha beton</v>
          </cell>
          <cell r="C222" t="str">
            <v>kus</v>
          </cell>
          <cell r="D222" t="str">
            <v>R 1-katalog tvarovek</v>
          </cell>
          <cell r="E222">
            <v>11</v>
          </cell>
        </row>
        <row r="223">
          <cell r="A223" t="str">
            <v>R 120 943</v>
          </cell>
          <cell r="B223" t="str">
            <v>PVV - rohová vymezovací vsuvka pro podlahový kanál</v>
          </cell>
          <cell r="C223" t="str">
            <v>kus</v>
          </cell>
          <cell r="D223" t="str">
            <v>R 1-katalog tvarovek</v>
          </cell>
          <cell r="E223">
            <v>16</v>
          </cell>
        </row>
        <row r="224">
          <cell r="A224" t="str">
            <v>R 121 101</v>
          </cell>
          <cell r="B224" t="str">
            <v>PPK 200x50/ø100 - Podlahový přechod koncový - přímý</v>
          </cell>
          <cell r="C224" t="str">
            <v>kus</v>
          </cell>
          <cell r="D224" t="str">
            <v>R 1-katalog tvarovek</v>
          </cell>
          <cell r="E224">
            <v>331</v>
          </cell>
        </row>
        <row r="225">
          <cell r="A225" t="str">
            <v>R 121 120</v>
          </cell>
          <cell r="B225" t="str">
            <v>PPK 200x50/ø125 - Podlahový přechod koncový</v>
          </cell>
          <cell r="C225" t="str">
            <v>kus</v>
          </cell>
          <cell r="D225" t="str">
            <v>R 1-katalog tvarovek</v>
          </cell>
          <cell r="E225">
            <v>361</v>
          </cell>
        </row>
        <row r="226">
          <cell r="A226" t="str">
            <v>R 121 121</v>
          </cell>
          <cell r="B226" t="str">
            <v>PPK 200x50/ø125 - Podlahový přechod koncový - přímý</v>
          </cell>
          <cell r="C226" t="str">
            <v>kus</v>
          </cell>
          <cell r="D226" t="str">
            <v>R 1-katalog tvarovek</v>
          </cell>
          <cell r="E226">
            <v>338</v>
          </cell>
        </row>
        <row r="227">
          <cell r="A227" t="str">
            <v>R 121 160</v>
          </cell>
          <cell r="B227" t="str">
            <v>PPK 200x50/ø160 - Podlahový přechod koncový</v>
          </cell>
          <cell r="C227" t="str">
            <v>kus</v>
          </cell>
          <cell r="D227" t="str">
            <v>R 1-katalog tvarovek</v>
          </cell>
          <cell r="E227">
            <v>365</v>
          </cell>
        </row>
        <row r="228">
          <cell r="A228" t="str">
            <v>R 121 161</v>
          </cell>
          <cell r="B228" t="str">
            <v>PPK 200x50/ø160 - Podlahový přechod koncový - přímý</v>
          </cell>
          <cell r="C228" t="str">
            <v>kus</v>
          </cell>
          <cell r="D228" t="str">
            <v>R 1-katalog tvarovek</v>
          </cell>
          <cell r="E228">
            <v>365</v>
          </cell>
        </row>
        <row r="229">
          <cell r="A229" t="str">
            <v>R 121 400</v>
          </cell>
          <cell r="B229" t="str">
            <v>PPK 160x40/90° - podlahový přech obloukový</v>
          </cell>
          <cell r="C229" t="str">
            <v>kus</v>
          </cell>
          <cell r="D229" t="str">
            <v>R 1-katalog tvarovek</v>
          </cell>
          <cell r="E229">
            <v>476</v>
          </cell>
        </row>
        <row r="230">
          <cell r="A230" t="str">
            <v>R 121 401</v>
          </cell>
          <cell r="B230" t="str">
            <v>PPK 160x40/ø100 - podlahový přechod koncový - přímý</v>
          </cell>
          <cell r="C230" t="str">
            <v>kus</v>
          </cell>
          <cell r="D230" t="str">
            <v>R 1-katalog tvarovek</v>
          </cell>
          <cell r="E230">
            <v>325</v>
          </cell>
        </row>
        <row r="231">
          <cell r="A231" t="str">
            <v>R 121 421</v>
          </cell>
          <cell r="B231" t="str">
            <v>PPK 160x40/ø125 - podlahový přechod koncový - přímý</v>
          </cell>
          <cell r="C231" t="str">
            <v>kus</v>
          </cell>
          <cell r="D231" t="str">
            <v>R 1-katalog tvarovek</v>
          </cell>
          <cell r="E231">
            <v>331</v>
          </cell>
        </row>
        <row r="232">
          <cell r="A232" t="str">
            <v>R 121 461</v>
          </cell>
          <cell r="B232" t="str">
            <v>PPK 160x40/ø160 - podlahový přechod koncový - přímý</v>
          </cell>
          <cell r="C232" t="str">
            <v>kus</v>
          </cell>
          <cell r="D232" t="str">
            <v>R 1-katalog tvarovek</v>
          </cell>
          <cell r="E232">
            <v>355</v>
          </cell>
        </row>
        <row r="233">
          <cell r="A233" t="str">
            <v>R 121 500</v>
          </cell>
          <cell r="B233" t="str">
            <v>PPK 200x50/90° - Podlahový přechod obloukový</v>
          </cell>
          <cell r="C233" t="str">
            <v>kus</v>
          </cell>
          <cell r="D233" t="str">
            <v>R 1-katalog tvarovek</v>
          </cell>
          <cell r="E233">
            <v>486</v>
          </cell>
        </row>
        <row r="234">
          <cell r="A234" t="str">
            <v>R 130 010</v>
          </cell>
          <cell r="B234" t="str">
            <v>KKC 200x50/260x105 - Krabice koncová čelní</v>
          </cell>
          <cell r="C234" t="str">
            <v>kus</v>
          </cell>
          <cell r="D234" t="str">
            <v>R1-katalog tvarovek</v>
          </cell>
          <cell r="E234">
            <v>0</v>
          </cell>
        </row>
        <row r="235">
          <cell r="A235" t="str">
            <v>R 130 011</v>
          </cell>
          <cell r="B235" t="str">
            <v>KKC 200x50/255x100 - Krabice koncová čelní</v>
          </cell>
          <cell r="C235" t="str">
            <v>kus</v>
          </cell>
          <cell r="D235" t="str">
            <v>R 1-katalog tvarovek</v>
          </cell>
          <cell r="E235">
            <v>290</v>
          </cell>
        </row>
        <row r="236">
          <cell r="A236" t="str">
            <v>R 130 020</v>
          </cell>
          <cell r="B236" t="str">
            <v>KKB 200x50/260x105 - Krabice koncová boční</v>
          </cell>
          <cell r="C236" t="str">
            <v>kus</v>
          </cell>
          <cell r="D236" t="str">
            <v>R1-katalog tvarovek</v>
          </cell>
          <cell r="E236">
            <v>0</v>
          </cell>
        </row>
        <row r="237">
          <cell r="A237" t="str">
            <v>R 130 021</v>
          </cell>
          <cell r="B237" t="str">
            <v>KKB 200x50/255x100 - Krabice koncová boční</v>
          </cell>
          <cell r="C237" t="str">
            <v>kus</v>
          </cell>
          <cell r="D237" t="str">
            <v>R 1-katalog tvarovek</v>
          </cell>
          <cell r="E237">
            <v>310</v>
          </cell>
        </row>
        <row r="238">
          <cell r="A238" t="str">
            <v>R 130 411</v>
          </cell>
          <cell r="B238" t="str">
            <v>KKC 160x40/255x100 - Krabice koncová čelní</v>
          </cell>
          <cell r="C238" t="str">
            <v>kus</v>
          </cell>
          <cell r="D238" t="str">
            <v>R 1-katalog tvarovek</v>
          </cell>
          <cell r="E238">
            <v>290</v>
          </cell>
        </row>
        <row r="239">
          <cell r="A239" t="str">
            <v>R 130 421</v>
          </cell>
          <cell r="B239" t="str">
            <v>KKB 160x40/255x100 - Krabice koncová boční</v>
          </cell>
          <cell r="C239" t="str">
            <v>kus</v>
          </cell>
          <cell r="D239" t="str">
            <v>R 1-katalog tvarovek</v>
          </cell>
          <cell r="E239">
            <v>310</v>
          </cell>
        </row>
        <row r="240">
          <cell r="A240" t="str">
            <v>R 131 010</v>
          </cell>
          <cell r="B240" t="str">
            <v>KSB ø125/255x105 - Krabice koncová stropní boční</v>
          </cell>
          <cell r="C240" t="str">
            <v>kus</v>
          </cell>
          <cell r="D240" t="str">
            <v>R 1-katalog tvarovek</v>
          </cell>
          <cell r="E240">
            <v>304</v>
          </cell>
        </row>
        <row r="241">
          <cell r="A241" t="str">
            <v>R 131 020</v>
          </cell>
          <cell r="B241" t="str">
            <v>KSB ø160/255x105 - Krabice koncová stropní boční</v>
          </cell>
          <cell r="C241" t="str">
            <v>kus</v>
          </cell>
          <cell r="D241" t="str">
            <v>R 1-katalog tvarovek</v>
          </cell>
          <cell r="E241">
            <v>324</v>
          </cell>
        </row>
        <row r="242">
          <cell r="A242" t="str">
            <v>R 131 030</v>
          </cell>
          <cell r="B242" t="str">
            <v>KSC ø125/255x105 - Krabice koncová stropní čelní</v>
          </cell>
          <cell r="C242" t="str">
            <v>kus</v>
          </cell>
          <cell r="D242" t="str">
            <v>R 1-katalog tvarovek</v>
          </cell>
          <cell r="E242">
            <v>318</v>
          </cell>
        </row>
        <row r="243">
          <cell r="A243" t="str">
            <v>R 131 040</v>
          </cell>
          <cell r="B243" t="str">
            <v>KSC ø160/255x105 - Krabice koncová stropní čelní</v>
          </cell>
          <cell r="C243" t="str">
            <v>kus</v>
          </cell>
          <cell r="D243" t="str">
            <v>R 1-katalog tvarovek</v>
          </cell>
          <cell r="E243">
            <v>318</v>
          </cell>
        </row>
        <row r="244">
          <cell r="A244" t="str">
            <v>R 131 050</v>
          </cell>
          <cell r="B244" t="str">
            <v>PSB ø160/255x105/ø125 - Krabice průchozí stropní boční</v>
          </cell>
          <cell r="C244" t="str">
            <v>kus</v>
          </cell>
          <cell r="D244" t="str">
            <v>R 1-katalog tvarovek</v>
          </cell>
          <cell r="E244">
            <v>324</v>
          </cell>
        </row>
        <row r="245">
          <cell r="A245" t="str">
            <v>R 131 060</v>
          </cell>
          <cell r="B245" t="str">
            <v>KSD ø125/255x105 - Krabice koncová stropní(stěnová) dolní</v>
          </cell>
          <cell r="C245" t="str">
            <v>kus</v>
          </cell>
          <cell r="D245" t="str">
            <v>R 1-katalog tvarovek</v>
          </cell>
          <cell r="E245">
            <v>291</v>
          </cell>
        </row>
        <row r="246">
          <cell r="A246" t="str">
            <v>R 132 010</v>
          </cell>
          <cell r="B246" t="str">
            <v xml:space="preserve">NPK 260x105/ l. 110 '- Nástavec podlahové krabice délka 110 mm                                                         - </v>
          </cell>
          <cell r="C246" t="str">
            <v>kus</v>
          </cell>
          <cell r="D246" t="str">
            <v>R1-katalog tvarovek</v>
          </cell>
          <cell r="E246">
            <v>61</v>
          </cell>
        </row>
        <row r="247">
          <cell r="A247" t="str">
            <v>R 132 050</v>
          </cell>
          <cell r="B247" t="str">
            <v xml:space="preserve">NPK 260x105/ l. 50 '- Nástavec podlahové krabice délka 50 mm                                                         - </v>
          </cell>
          <cell r="C247" t="str">
            <v>kus</v>
          </cell>
          <cell r="D247" t="str">
            <v>R1-katalog tvarovek</v>
          </cell>
          <cell r="E247">
            <v>61</v>
          </cell>
        </row>
        <row r="248">
          <cell r="A248" t="str">
            <v>R 132 060</v>
          </cell>
          <cell r="B248" t="str">
            <v xml:space="preserve">NPK 260x105/ l. 60 '- Nástavec podlahové krabice délka 60 mm                                                         - </v>
          </cell>
          <cell r="C248" t="str">
            <v>kus</v>
          </cell>
          <cell r="D248" t="str">
            <v>R1-katalog tvarovek</v>
          </cell>
          <cell r="E248">
            <v>61</v>
          </cell>
        </row>
        <row r="249">
          <cell r="A249" t="str">
            <v>R 132 510</v>
          </cell>
          <cell r="B249" t="str">
            <v>NPK 260x105/ l. X - Nástavec podlahové krabice délka X mm</v>
          </cell>
          <cell r="C249" t="str">
            <v>kus</v>
          </cell>
          <cell r="D249" t="str">
            <v>R 1-katalog tvarovek</v>
          </cell>
          <cell r="E249">
            <v>61</v>
          </cell>
        </row>
        <row r="250">
          <cell r="A250" t="str">
            <v>R 132 410</v>
          </cell>
          <cell r="B250" t="str">
            <v>DPK 450x340 - distance rozdělovací komory</v>
          </cell>
          <cell r="C250" t="str">
            <v>kus</v>
          </cell>
          <cell r="D250" t="str">
            <v>R 1-katalog tvarovek</v>
          </cell>
          <cell r="E250">
            <v>200</v>
          </cell>
        </row>
        <row r="251">
          <cell r="A251" t="str">
            <v>R 132 420</v>
          </cell>
          <cell r="B251" t="str">
            <v>DPK 370x430 - distance rozdělovací komory</v>
          </cell>
          <cell r="C251" t="str">
            <v>kus</v>
          </cell>
          <cell r="D251" t="str">
            <v>R 1-katalog tvarovek</v>
          </cell>
          <cell r="E251">
            <v>200</v>
          </cell>
        </row>
        <row r="252">
          <cell r="A252" t="str">
            <v>R 132 610</v>
          </cell>
          <cell r="B252" t="str">
            <v>DPK 257x102 - Distance betonu podlahové krabice polystyren</v>
          </cell>
          <cell r="C252" t="str">
            <v>kus</v>
          </cell>
          <cell r="D252" t="str">
            <v>R 1-katalog tvarovek</v>
          </cell>
          <cell r="E252">
            <v>6</v>
          </cell>
        </row>
        <row r="253">
          <cell r="A253" t="str">
            <v>R 132 710</v>
          </cell>
          <cell r="B253" t="str">
            <v>DPK 570X430 - Nástavec pro rozdělovací komoru</v>
          </cell>
          <cell r="C253" t="str">
            <v>kus</v>
          </cell>
          <cell r="D253" t="str">
            <v>R 1-katalog tvarovek</v>
          </cell>
          <cell r="E253">
            <v>225</v>
          </cell>
        </row>
        <row r="254">
          <cell r="A254" t="str">
            <v>R 132 720</v>
          </cell>
          <cell r="B254" t="str">
            <v>DPK 370X430 - Nástavec pro rozdělovací komoru</v>
          </cell>
          <cell r="C254" t="str">
            <v>kus</v>
          </cell>
          <cell r="D254" t="str">
            <v>R 1-katalog tvarovek</v>
          </cell>
          <cell r="E254">
            <v>200</v>
          </cell>
        </row>
        <row r="255">
          <cell r="A255" t="str">
            <v>R 132 730</v>
          </cell>
          <cell r="B255" t="str">
            <v>DPK 730X430 - Nástavec pro rozdělovací komoru</v>
          </cell>
          <cell r="C255" t="str">
            <v>kus</v>
          </cell>
          <cell r="D255" t="str">
            <v>R 1-katalog tvarovek</v>
          </cell>
          <cell r="E255">
            <v>250</v>
          </cell>
        </row>
        <row r="256">
          <cell r="A256" t="str">
            <v>R 141 010</v>
          </cell>
          <cell r="B256" t="str">
            <v>VPF 10 350x350/ø160 - Výfuk přechod fasádní</v>
          </cell>
          <cell r="C256" t="str">
            <v>kus</v>
          </cell>
          <cell r="D256" t="str">
            <v>R1-katalog tvarovek</v>
          </cell>
          <cell r="E256">
            <v>480</v>
          </cell>
        </row>
        <row r="257">
          <cell r="A257" t="str">
            <v>R 141 011</v>
          </cell>
          <cell r="B257" t="str">
            <v>VPF 10 350x350/ø160 - Výfuk přechod fasádní - prodloužený</v>
          </cell>
          <cell r="C257" t="str">
            <v>kus</v>
          </cell>
          <cell r="D257" t="str">
            <v>R1-katalog tvarovek</v>
          </cell>
          <cell r="E257">
            <v>480</v>
          </cell>
        </row>
        <row r="258">
          <cell r="A258" t="str">
            <v>R 141 012</v>
          </cell>
          <cell r="B258" t="str">
            <v xml:space="preserve">VPF UNI  350x350/ø160 - Výfuk přechod fasádní </v>
          </cell>
          <cell r="C258" t="str">
            <v>kus</v>
          </cell>
          <cell r="D258" t="str">
            <v>R 1-katalog tvarovek</v>
          </cell>
          <cell r="E258">
            <v>601</v>
          </cell>
        </row>
        <row r="259">
          <cell r="A259" t="str">
            <v>R 141 013</v>
          </cell>
          <cell r="B259" t="str">
            <v>NT VPF ø160 - průchod stěnový k výfuk fasádnímu</v>
          </cell>
          <cell r="C259" t="str">
            <v>kus</v>
          </cell>
          <cell r="D259" t="str">
            <v>R 1-katalog tvarovek</v>
          </cell>
          <cell r="E259">
            <v>122</v>
          </cell>
        </row>
        <row r="260">
          <cell r="A260" t="str">
            <v>R 141 030</v>
          </cell>
          <cell r="B260" t="str">
            <v>VPF 30 350x350/ø160 - Výfuk přechod fasádní TMF 30</v>
          </cell>
          <cell r="C260" t="str">
            <v>kus</v>
          </cell>
          <cell r="D260" t="str">
            <v>R1-katalog tvarovek</v>
          </cell>
          <cell r="E260">
            <v>480</v>
          </cell>
        </row>
        <row r="261">
          <cell r="A261" t="str">
            <v>R 141 031</v>
          </cell>
          <cell r="B261" t="str">
            <v>VPF 30 350x350/ø160 - Výfuk přechod fasádní TMF 30 - prodloužený</v>
          </cell>
          <cell r="C261" t="str">
            <v>kus</v>
          </cell>
          <cell r="D261" t="str">
            <v>R1-katalog tvarovek</v>
          </cell>
          <cell r="E261">
            <v>480</v>
          </cell>
        </row>
        <row r="262">
          <cell r="A262" t="str">
            <v>R 141 060</v>
          </cell>
          <cell r="B262" t="str">
            <v>VPF 60 350x350/ø160 - Výfuk přechod fasádní TMF 60</v>
          </cell>
          <cell r="C262" t="str">
            <v>kus</v>
          </cell>
          <cell r="D262" t="str">
            <v>R1-katalog tvarovek</v>
          </cell>
          <cell r="E262">
            <v>480</v>
          </cell>
        </row>
        <row r="263">
          <cell r="A263" t="str">
            <v>R 141 061</v>
          </cell>
          <cell r="B263" t="str">
            <v>VPF 60 350x350/ø160 - Výfuk přechod fasádní TMF 60 - prodloužený</v>
          </cell>
          <cell r="C263" t="str">
            <v>kus</v>
          </cell>
          <cell r="D263" t="str">
            <v>R1-katalog tvarovek</v>
          </cell>
          <cell r="E263">
            <v>480</v>
          </cell>
        </row>
        <row r="264">
          <cell r="A264" t="str">
            <v>R 141 100</v>
          </cell>
          <cell r="B264" t="str">
            <v>VPF 100 350x350/ø160 - Výfuk přechod fasádní TMF 100</v>
          </cell>
          <cell r="C264" t="str">
            <v>kus</v>
          </cell>
          <cell r="D264" t="str">
            <v>R1-katalog tvarovek</v>
          </cell>
          <cell r="E264">
            <v>480</v>
          </cell>
        </row>
        <row r="265">
          <cell r="A265" t="str">
            <v>R 141 101</v>
          </cell>
          <cell r="B265" t="str">
            <v>VPF 100 350x350/ø160 - Výfuk přechod fasádní TMF 100 - prodloužený</v>
          </cell>
          <cell r="C265" t="str">
            <v>kus</v>
          </cell>
          <cell r="D265" t="str">
            <v>R1-katalog tvarovek</v>
          </cell>
          <cell r="E265">
            <v>480</v>
          </cell>
        </row>
        <row r="266">
          <cell r="A266" t="str">
            <v>R 141 111</v>
          </cell>
          <cell r="B266" t="str">
            <v>VPF 100 350x350/ø200 - Výfuk přechod fasádní TMF 100</v>
          </cell>
          <cell r="C266" t="str">
            <v>kus</v>
          </cell>
          <cell r="D266" t="str">
            <v>R1-katalog tvarovek</v>
          </cell>
          <cell r="E266">
            <v>480</v>
          </cell>
        </row>
        <row r="267">
          <cell r="A267" t="str">
            <v>R 142 010</v>
          </cell>
          <cell r="B267" t="str">
            <v>SPF 10 350x350/ø250 - Sání přechod fasádní</v>
          </cell>
          <cell r="C267" t="str">
            <v>kus</v>
          </cell>
          <cell r="D267" t="str">
            <v>R1-katalog tvarovek</v>
          </cell>
          <cell r="E267">
            <v>513</v>
          </cell>
        </row>
        <row r="268">
          <cell r="A268" t="str">
            <v>R 142 011</v>
          </cell>
          <cell r="B268" t="str">
            <v>SPF 10 350x350/ø250 - Sání přechod fasádní - prodloužený</v>
          </cell>
          <cell r="C268" t="str">
            <v>kus</v>
          </cell>
          <cell r="D268" t="str">
            <v>R1-katalog tvarovek</v>
          </cell>
          <cell r="E268">
            <v>513</v>
          </cell>
        </row>
        <row r="269">
          <cell r="A269" t="str">
            <v>R 142 012</v>
          </cell>
          <cell r="B269" t="str">
            <v xml:space="preserve">SPF UNI 350x350/ø250 - Sání přechod fasádní </v>
          </cell>
          <cell r="C269" t="str">
            <v>kus</v>
          </cell>
          <cell r="D269" t="str">
            <v>R 1-katalog tvarovek</v>
          </cell>
          <cell r="E269">
            <v>662</v>
          </cell>
        </row>
        <row r="270">
          <cell r="A270" t="str">
            <v>R 142 013</v>
          </cell>
          <cell r="B270" t="str">
            <v>NT SPF ø250 - průchod stěnový k sání fasádnímu</v>
          </cell>
          <cell r="C270" t="str">
            <v>kus</v>
          </cell>
          <cell r="D270" t="str">
            <v>R 1-katalog tvarovek</v>
          </cell>
          <cell r="E270">
            <v>149</v>
          </cell>
        </row>
        <row r="271">
          <cell r="A271" t="str">
            <v>R 142 030</v>
          </cell>
          <cell r="B271" t="str">
            <v>SPF 30 350x350/ø250 - Sání přechod fasádní TMF 30</v>
          </cell>
          <cell r="C271" t="str">
            <v>kus</v>
          </cell>
          <cell r="D271" t="str">
            <v>R1-katalog tvarovek</v>
          </cell>
          <cell r="E271">
            <v>513</v>
          </cell>
        </row>
        <row r="272">
          <cell r="A272" t="str">
            <v>R 142 031</v>
          </cell>
          <cell r="B272" t="str">
            <v>SPF 30 350x350/ø250 - Sání přechod fasádní TMF 30 - prodloužený</v>
          </cell>
          <cell r="C272" t="str">
            <v>kus</v>
          </cell>
          <cell r="D272" t="str">
            <v>R1-katalog tvarovek</v>
          </cell>
          <cell r="E272">
            <v>513</v>
          </cell>
        </row>
        <row r="273">
          <cell r="A273" t="str">
            <v>R 142 060</v>
          </cell>
          <cell r="B273" t="str">
            <v>SPF 60 350x350/ø250 - Sání přechod fasádní TMF 60</v>
          </cell>
          <cell r="C273" t="str">
            <v>kus</v>
          </cell>
          <cell r="D273" t="str">
            <v>R1-katalog tvarovek</v>
          </cell>
          <cell r="E273">
            <v>513</v>
          </cell>
        </row>
        <row r="274">
          <cell r="A274" t="str">
            <v>R 142 061</v>
          </cell>
          <cell r="B274" t="str">
            <v>SPF 60 350x350/ø250 - Sání přechod fasádní TMF 60 - prodloužený</v>
          </cell>
          <cell r="C274" t="str">
            <v>kus</v>
          </cell>
          <cell r="D274" t="str">
            <v>R1-katalog tvarovek</v>
          </cell>
          <cell r="E274">
            <v>513</v>
          </cell>
        </row>
        <row r="275">
          <cell r="A275" t="str">
            <v>R 142 100</v>
          </cell>
          <cell r="B275" t="str">
            <v>SPF 100 350x350/ø250 - Sání přechod fasádní TMF 100</v>
          </cell>
          <cell r="C275" t="str">
            <v>kus</v>
          </cell>
          <cell r="D275" t="str">
            <v>R1-katalog tvarovek</v>
          </cell>
          <cell r="E275">
            <v>513</v>
          </cell>
        </row>
        <row r="276">
          <cell r="A276" t="str">
            <v>R 142 101</v>
          </cell>
          <cell r="B276" t="str">
            <v>SPF 100 350x350/ø250 - Sání přechod fasádní TMF 100 - prodloužený</v>
          </cell>
          <cell r="C276" t="str">
            <v>kus</v>
          </cell>
          <cell r="D276" t="str">
            <v>R1-katalog tvarovek</v>
          </cell>
          <cell r="E276">
            <v>513</v>
          </cell>
        </row>
        <row r="277">
          <cell r="A277" t="str">
            <v>R 143 160</v>
          </cell>
          <cell r="B277" t="str">
            <v>PMI 280x405/ø160 - Přechod mřížka interierová</v>
          </cell>
          <cell r="C277" t="str">
            <v>kus</v>
          </cell>
          <cell r="D277" t="str">
            <v>R 1-katalog tvarovek</v>
          </cell>
          <cell r="E277">
            <v>432</v>
          </cell>
        </row>
        <row r="278">
          <cell r="A278" t="str">
            <v>R 143 200</v>
          </cell>
          <cell r="B278" t="str">
            <v>PMI 280x405/ø200 - Přechod mřížka interierová</v>
          </cell>
          <cell r="C278" t="str">
            <v>kus</v>
          </cell>
          <cell r="D278" t="str">
            <v>R 1-katalog tvarovek</v>
          </cell>
          <cell r="E278">
            <v>432</v>
          </cell>
        </row>
        <row r="279">
          <cell r="A279" t="str">
            <v>R 143 250</v>
          </cell>
          <cell r="B279" t="str">
            <v>PMI 280x405/ø250 - Přechod mřížka interierová</v>
          </cell>
          <cell r="C279" t="str">
            <v>kus</v>
          </cell>
          <cell r="D279" t="str">
            <v>R 1-katalog tvarovek</v>
          </cell>
          <cell r="E279">
            <v>432</v>
          </cell>
        </row>
        <row r="280">
          <cell r="A280" t="str">
            <v>R 143 516</v>
          </cell>
          <cell r="B280" t="str">
            <v>KMI 280x405/ø160 - Krabice mřížka interierová</v>
          </cell>
          <cell r="C280" t="str">
            <v>kus</v>
          </cell>
          <cell r="D280" t="str">
            <v>R 1-katalog tvarovek</v>
          </cell>
          <cell r="E280">
            <v>446</v>
          </cell>
        </row>
        <row r="281">
          <cell r="A281" t="str">
            <v>R 143 520</v>
          </cell>
          <cell r="B281" t="str">
            <v>KMI 280x405/ø200 - Krabice mřížka interierová</v>
          </cell>
          <cell r="C281" t="str">
            <v>kus</v>
          </cell>
          <cell r="D281" t="str">
            <v>R 1-katalog tvarovek</v>
          </cell>
          <cell r="E281">
            <v>446</v>
          </cell>
        </row>
        <row r="282">
          <cell r="A282" t="str">
            <v>R 143 525</v>
          </cell>
          <cell r="B282" t="str">
            <v>KMI 280x405/ø250 - Krabice mřížka interierová</v>
          </cell>
          <cell r="C282" t="str">
            <v>kus</v>
          </cell>
          <cell r="D282" t="str">
            <v>R 1-katalog tvarovek</v>
          </cell>
          <cell r="E282">
            <v>446</v>
          </cell>
        </row>
        <row r="283">
          <cell r="A283" t="str">
            <v>R 144 160</v>
          </cell>
          <cell r="B283" t="str">
            <v>CPK 300x300/ø160- Cirkulační přechod sádrokarton</v>
          </cell>
          <cell r="C283" t="str">
            <v>kus</v>
          </cell>
          <cell r="D283" t="str">
            <v>R 1-katalog tvarovek</v>
          </cell>
          <cell r="E283">
            <v>405</v>
          </cell>
        </row>
        <row r="284">
          <cell r="A284" t="str">
            <v>R 144 161</v>
          </cell>
          <cell r="B284" t="str">
            <v>CPK 375x375/ø160- Cirkulační přechod komora RKD</v>
          </cell>
          <cell r="C284" t="str">
            <v>kus</v>
          </cell>
          <cell r="D284" t="str">
            <v>R 1-katalog tvarovek</v>
          </cell>
          <cell r="E284">
            <v>432</v>
          </cell>
        </row>
        <row r="285">
          <cell r="A285" t="str">
            <v>R 144 162</v>
          </cell>
          <cell r="B285" t="str">
            <v>CPK 370x260/ø160- Cirkulační přechod komora RKD</v>
          </cell>
          <cell r="C285" t="str">
            <v>kus</v>
          </cell>
          <cell r="D285" t="str">
            <v>R 1-katalog tvarovek</v>
          </cell>
          <cell r="E285">
            <v>432</v>
          </cell>
        </row>
        <row r="286">
          <cell r="A286" t="str">
            <v>R 144 200</v>
          </cell>
          <cell r="B286" t="str">
            <v>CPK 300x300/ø200- Cirkulační přechod sádrokarton</v>
          </cell>
          <cell r="C286" t="str">
            <v>kus</v>
          </cell>
          <cell r="D286" t="str">
            <v>R 1-katalog tvarovek</v>
          </cell>
          <cell r="E286">
            <v>432</v>
          </cell>
        </row>
        <row r="287">
          <cell r="A287" t="str">
            <v>R 144 201</v>
          </cell>
          <cell r="B287" t="str">
            <v>CPK 375x375/ø200- Cirkulační přechod komora RKD</v>
          </cell>
          <cell r="C287" t="str">
            <v>kus</v>
          </cell>
          <cell r="D287" t="str">
            <v>R 1-katalog tvarovek</v>
          </cell>
          <cell r="E287">
            <v>432</v>
          </cell>
        </row>
        <row r="288">
          <cell r="A288" t="str">
            <v>R 144 202</v>
          </cell>
          <cell r="B288" t="str">
            <v>CPK 370x260/ø200- Cirkulační přechod komora RKD</v>
          </cell>
          <cell r="C288" t="str">
            <v>kus</v>
          </cell>
          <cell r="D288" t="str">
            <v>R 1-katalog tvarovek</v>
          </cell>
          <cell r="E288">
            <v>432</v>
          </cell>
        </row>
        <row r="289">
          <cell r="A289" t="str">
            <v>R 144 250</v>
          </cell>
          <cell r="B289" t="str">
            <v>CPK 300x300/ø250- Cirkulační přechod sádrokarton</v>
          </cell>
          <cell r="C289" t="str">
            <v>kus</v>
          </cell>
          <cell r="D289" t="str">
            <v>R 1-katalog tvarovek</v>
          </cell>
          <cell r="E289">
            <v>432</v>
          </cell>
        </row>
        <row r="290">
          <cell r="A290" t="str">
            <v>R 144 251</v>
          </cell>
          <cell r="B290" t="str">
            <v>CPK 375x375/ø250- Cirkulační přechod komora RKD</v>
          </cell>
          <cell r="C290" t="str">
            <v>kus</v>
          </cell>
          <cell r="D290" t="str">
            <v>R 1-katalog tvarovek</v>
          </cell>
          <cell r="E290">
            <v>432</v>
          </cell>
        </row>
        <row r="291">
          <cell r="A291" t="str">
            <v>R 144 252</v>
          </cell>
          <cell r="B291" t="str">
            <v>CPK 370x260/ø250- Cirkulační přechod komora RKD</v>
          </cell>
          <cell r="C291" t="str">
            <v>kus</v>
          </cell>
          <cell r="D291" t="str">
            <v>R 1-katalog tvarovek</v>
          </cell>
          <cell r="E291">
            <v>432</v>
          </cell>
        </row>
        <row r="292">
          <cell r="A292" t="str">
            <v>R 144 560</v>
          </cell>
          <cell r="B292" t="str">
            <v>CPK 285x285/ø160- Cirkulační přechod komora RKD</v>
          </cell>
          <cell r="C292" t="str">
            <v>kus</v>
          </cell>
          <cell r="D292" t="str">
            <v>R 1-katalog tvarovek</v>
          </cell>
          <cell r="E292">
            <v>432</v>
          </cell>
        </row>
        <row r="293">
          <cell r="A293" t="str">
            <v>R 144 856</v>
          </cell>
          <cell r="B293" t="str">
            <v>CPK 560x400/ø250 - Cirkulační přechod komora bazeny</v>
          </cell>
          <cell r="C293" t="str">
            <v>kus</v>
          </cell>
          <cell r="D293" t="str">
            <v>R 1-katalog tvarovek</v>
          </cell>
          <cell r="E293">
            <v>655</v>
          </cell>
        </row>
        <row r="294">
          <cell r="A294" t="str">
            <v>R 145 100</v>
          </cell>
          <cell r="B294" t="str">
            <v>NG ø100 - nákružek sádrokartonový</v>
          </cell>
          <cell r="C294" t="str">
            <v>kus</v>
          </cell>
          <cell r="D294" t="str">
            <v>R 1-katalog tvarovek</v>
          </cell>
          <cell r="E294">
            <v>110</v>
          </cell>
        </row>
        <row r="295">
          <cell r="A295" t="str">
            <v>R 145 101</v>
          </cell>
          <cell r="B295" t="str">
            <v>NG-E ø100 - Nákružek sádrokartonový elipsa</v>
          </cell>
          <cell r="C295" t="str">
            <v>kus</v>
          </cell>
          <cell r="D295" t="str">
            <v>R 1-katalog tvarovek</v>
          </cell>
          <cell r="E295">
            <v>110</v>
          </cell>
        </row>
        <row r="296">
          <cell r="A296" t="str">
            <v>R 145 125</v>
          </cell>
          <cell r="B296" t="str">
            <v>NG ø125 - Nákružek sádrokartonový</v>
          </cell>
          <cell r="C296" t="str">
            <v>kus</v>
          </cell>
          <cell r="D296" t="str">
            <v>R 1-katalog tvarovek</v>
          </cell>
          <cell r="E296">
            <v>115</v>
          </cell>
        </row>
        <row r="297">
          <cell r="A297" t="str">
            <v>R 145 126</v>
          </cell>
          <cell r="B297" t="str">
            <v>NG-E ø125 - Nákružek sádrokartonový elipsa</v>
          </cell>
          <cell r="C297" t="str">
            <v>kus</v>
          </cell>
          <cell r="D297" t="str">
            <v>R 1-katalog tvarovek</v>
          </cell>
          <cell r="E297">
            <v>115</v>
          </cell>
        </row>
        <row r="298">
          <cell r="A298" t="str">
            <v>R 145 160</v>
          </cell>
          <cell r="B298" t="str">
            <v>NG ø160 - Nákružek sádrokartonový</v>
          </cell>
          <cell r="C298" t="str">
            <v>kus</v>
          </cell>
          <cell r="D298" t="str">
            <v>R 1-katalog tvarovek</v>
          </cell>
          <cell r="E298">
            <v>122</v>
          </cell>
        </row>
        <row r="299">
          <cell r="A299" t="str">
            <v>R 145 161</v>
          </cell>
          <cell r="B299" t="str">
            <v>NG-E ø160 - Nákružek sádrokartonový elipsa</v>
          </cell>
          <cell r="C299" t="str">
            <v>kus</v>
          </cell>
          <cell r="D299" t="str">
            <v>R 1-katalog tvarovek</v>
          </cell>
          <cell r="E299">
            <v>122</v>
          </cell>
        </row>
        <row r="300">
          <cell r="A300" t="str">
            <v>R 145 200</v>
          </cell>
          <cell r="B300" t="str">
            <v>NG ø200 - Nákružek sádrokartonový</v>
          </cell>
          <cell r="C300" t="str">
            <v>kus</v>
          </cell>
          <cell r="D300" t="str">
            <v>R 1-katalog tvarovek</v>
          </cell>
          <cell r="E300">
            <v>135</v>
          </cell>
        </row>
        <row r="301">
          <cell r="A301" t="str">
            <v>R 145 201</v>
          </cell>
          <cell r="B301" t="str">
            <v>NG-E ø200 - Nákružek sádrokartonový elipsa</v>
          </cell>
          <cell r="C301" t="str">
            <v>kus</v>
          </cell>
          <cell r="D301" t="str">
            <v>R 1-katalog tvarovek</v>
          </cell>
          <cell r="E301">
            <v>135</v>
          </cell>
        </row>
        <row r="302">
          <cell r="A302" t="str">
            <v>R 145 250</v>
          </cell>
          <cell r="B302" t="str">
            <v>NG ø250 - Nákružek sádrokartonový</v>
          </cell>
          <cell r="C302" t="str">
            <v>kus</v>
          </cell>
          <cell r="D302" t="str">
            <v>R 1-katalog tvarovek</v>
          </cell>
          <cell r="E302">
            <v>149</v>
          </cell>
        </row>
        <row r="303">
          <cell r="A303" t="str">
            <v>R 145 251</v>
          </cell>
          <cell r="B303" t="str">
            <v>NG-E ø250 - Nákružek sádrokartonový elipsa</v>
          </cell>
          <cell r="C303" t="str">
            <v>kus</v>
          </cell>
          <cell r="D303" t="str">
            <v>R 1-katalog tvarovek</v>
          </cell>
          <cell r="E303">
            <v>149</v>
          </cell>
        </row>
        <row r="304">
          <cell r="A304" t="str">
            <v>R 146 016</v>
          </cell>
          <cell r="B304" t="str">
            <v>PKJ 628x476/160 pravý - Přechod komora k RKJ</v>
          </cell>
          <cell r="C304" t="str">
            <v>kus</v>
          </cell>
          <cell r="D304" t="str">
            <v>R 1-katalog tvarovek</v>
          </cell>
          <cell r="E304">
            <v>1485</v>
          </cell>
        </row>
        <row r="305">
          <cell r="A305" t="str">
            <v>R 146 017</v>
          </cell>
          <cell r="B305" t="str">
            <v>PKJ 628x476/160 levý- Přechod komora k RKJ</v>
          </cell>
          <cell r="C305" t="str">
            <v>kus</v>
          </cell>
          <cell r="D305" t="str">
            <v>R 1-katalog tvarovek</v>
          </cell>
          <cell r="E305">
            <v>1485</v>
          </cell>
        </row>
        <row r="306">
          <cell r="A306" t="str">
            <v>R 146 020</v>
          </cell>
          <cell r="B306" t="str">
            <v>PKJ 628x476/200 pravý - Přechod komora k RKJ</v>
          </cell>
          <cell r="C306" t="str">
            <v>kus</v>
          </cell>
          <cell r="D306" t="str">
            <v>R 1-katalog tvarovek</v>
          </cell>
          <cell r="E306">
            <v>1485</v>
          </cell>
        </row>
        <row r="307">
          <cell r="A307" t="str">
            <v>R 146 021</v>
          </cell>
          <cell r="B307" t="str">
            <v>PKJ 628x476/200 levý - Přechod komora k RKJ</v>
          </cell>
          <cell r="C307" t="str">
            <v>kus</v>
          </cell>
          <cell r="D307" t="str">
            <v>R 1-katalog tvarovek</v>
          </cell>
          <cell r="E307">
            <v>1485</v>
          </cell>
        </row>
        <row r="308">
          <cell r="A308" t="str">
            <v>R 146 025</v>
          </cell>
          <cell r="B308" t="str">
            <v>PKJ 628x476/250 pravý - Přechod komora k RKJ</v>
          </cell>
          <cell r="C308" t="str">
            <v>kus</v>
          </cell>
          <cell r="D308" t="str">
            <v>R 1-katalog tvarovek</v>
          </cell>
          <cell r="E308">
            <v>1485</v>
          </cell>
        </row>
        <row r="309">
          <cell r="A309" t="str">
            <v>R 146 026</v>
          </cell>
          <cell r="B309" t="str">
            <v>PKJ 628x476/250 levý - Přechod komora k RKJ</v>
          </cell>
          <cell r="C309" t="str">
            <v>kus</v>
          </cell>
          <cell r="D309" t="str">
            <v>R 1-katalog tvarovek</v>
          </cell>
          <cell r="E309">
            <v>1485</v>
          </cell>
        </row>
        <row r="310">
          <cell r="A310" t="str">
            <v>R 146 046</v>
          </cell>
          <cell r="B310" t="str">
            <v>PKJ 500x400/160 - Přechod komora RKJ</v>
          </cell>
          <cell r="C310" t="str">
            <v>kus</v>
          </cell>
          <cell r="D310" t="str">
            <v>R 1-katalog tvarovek</v>
          </cell>
          <cell r="E310">
            <v>1350</v>
          </cell>
        </row>
        <row r="311">
          <cell r="A311" t="str">
            <v>R 146 516</v>
          </cell>
          <cell r="B311" t="str">
            <v>PKJ 420x476/160 - Přechod komora k RKJ</v>
          </cell>
          <cell r="C311" t="str">
            <v>kus</v>
          </cell>
          <cell r="D311" t="str">
            <v>R 1-katalog tvarovek</v>
          </cell>
          <cell r="E311">
            <v>1350</v>
          </cell>
        </row>
        <row r="312">
          <cell r="A312" t="str">
            <v>R 146 517</v>
          </cell>
          <cell r="B312" t="str">
            <v>PKJ 420x476/160 levý - Přechod komora pod jednotku</v>
          </cell>
          <cell r="C312" t="str">
            <v>kus</v>
          </cell>
          <cell r="D312" t="str">
            <v>R 1-katalog tvarovek</v>
          </cell>
          <cell r="E312">
            <v>1350</v>
          </cell>
        </row>
        <row r="313">
          <cell r="A313" t="str">
            <v>R 146 520</v>
          </cell>
          <cell r="B313" t="str">
            <v>PKJ 420x476/200 - Přechod komora k RKJ</v>
          </cell>
          <cell r="C313" t="str">
            <v>kus</v>
          </cell>
          <cell r="D313" t="str">
            <v>R 1-katalog tvarovek</v>
          </cell>
          <cell r="E313">
            <v>1350</v>
          </cell>
        </row>
        <row r="314">
          <cell r="A314" t="str">
            <v>R 146 521</v>
          </cell>
          <cell r="B314" t="str">
            <v>PKJ 420x476/200 levý - Přechod komora pod jednotku</v>
          </cell>
          <cell r="C314" t="str">
            <v>kus</v>
          </cell>
          <cell r="D314" t="str">
            <v>R 1-katalog tvarovek</v>
          </cell>
          <cell r="E314">
            <v>1350</v>
          </cell>
        </row>
        <row r="315">
          <cell r="A315" t="str">
            <v>R 146 525</v>
          </cell>
          <cell r="B315" t="str">
            <v>PKJ 420x476/250 - Přechod komora k RKJ</v>
          </cell>
          <cell r="C315" t="str">
            <v>kus</v>
          </cell>
          <cell r="D315" t="str">
            <v>R 1-katalog tvarovek</v>
          </cell>
          <cell r="E315">
            <v>1350</v>
          </cell>
        </row>
        <row r="316">
          <cell r="A316" t="str">
            <v>R 146 526</v>
          </cell>
          <cell r="B316" t="str">
            <v>PKJ 420x476/250 levý - Přechod komora pod jednotku</v>
          </cell>
          <cell r="C316" t="str">
            <v>kus</v>
          </cell>
          <cell r="D316" t="str">
            <v>R 1-katalog tvarovek</v>
          </cell>
          <cell r="E316">
            <v>1350</v>
          </cell>
        </row>
        <row r="317">
          <cell r="A317" t="str">
            <v>R 146 546</v>
          </cell>
          <cell r="B317" t="str">
            <v>PKJ 340x400/160 - Přechod komora k RKJ</v>
          </cell>
          <cell r="C317" t="str">
            <v>kus</v>
          </cell>
          <cell r="D317" t="str">
            <v>R 1-katalog tvarovek</v>
          </cell>
          <cell r="E317">
            <v>1275</v>
          </cell>
        </row>
        <row r="318">
          <cell r="A318" t="str">
            <v>R 150 010</v>
          </cell>
          <cell r="B318" t="str">
            <v xml:space="preserve">TKR 250/250/250 P - T s klapkami a servopoh. pro zem.reg. </v>
          </cell>
          <cell r="C318" t="str">
            <v>kus</v>
          </cell>
          <cell r="D318" t="str">
            <v>R 1-katalog tvarovek</v>
          </cell>
          <cell r="E318">
            <v>3308</v>
          </cell>
        </row>
        <row r="319">
          <cell r="A319" t="str">
            <v>R 150 016</v>
          </cell>
          <cell r="B319" t="str">
            <v xml:space="preserve">TKR 160/160/160 P - T s klapkami a servopoh. pro zem.reg. </v>
          </cell>
          <cell r="C319" t="str">
            <v>kus</v>
          </cell>
          <cell r="D319" t="str">
            <v>R 1-katalog tvarovek</v>
          </cell>
          <cell r="E319">
            <v>3308</v>
          </cell>
        </row>
        <row r="320">
          <cell r="A320" t="str">
            <v>R 150 020</v>
          </cell>
          <cell r="B320" t="str">
            <v xml:space="preserve">TKR 250/250/250 L - T s klapkami a servopoh. pro zem.reg. </v>
          </cell>
          <cell r="C320" t="str">
            <v>kus</v>
          </cell>
          <cell r="D320" t="str">
            <v>R 1-katalog tvarovek</v>
          </cell>
          <cell r="E320">
            <v>3308</v>
          </cell>
        </row>
        <row r="321">
          <cell r="A321" t="str">
            <v>R 150 026</v>
          </cell>
          <cell r="B321" t="str">
            <v xml:space="preserve">TKR 160/160/160 L - T s klapkami a servopoh. pro zem.reg. </v>
          </cell>
          <cell r="C321" t="str">
            <v>kus</v>
          </cell>
          <cell r="D321" t="str">
            <v>R 1-katalog tvarovek</v>
          </cell>
          <cell r="E321">
            <v>3308</v>
          </cell>
        </row>
        <row r="322">
          <cell r="A322" t="str">
            <v>R 150 030</v>
          </cell>
          <cell r="B322" t="str">
            <v xml:space="preserve">TKR 250/250/250 Protilehla - T s klapkami a servopoh. pro zem.reg. </v>
          </cell>
          <cell r="C322" t="str">
            <v>kus</v>
          </cell>
          <cell r="D322" t="str">
            <v>R 1-katalog tvarovek</v>
          </cell>
          <cell r="E322">
            <v>3308</v>
          </cell>
        </row>
        <row r="323">
          <cell r="A323" t="str">
            <v>R 150 036</v>
          </cell>
          <cell r="B323" t="str">
            <v xml:space="preserve">TKR 160/160/160 Protilehla - T s klapkami a servopoh. pro zem.reg. </v>
          </cell>
          <cell r="C323" t="str">
            <v>kus</v>
          </cell>
          <cell r="D323" t="str">
            <v>R 1-katalog tvarovek</v>
          </cell>
          <cell r="E323">
            <v>3308</v>
          </cell>
        </row>
        <row r="324">
          <cell r="A324" t="str">
            <v>R 151 005</v>
          </cell>
          <cell r="B324" t="str">
            <v>Klapka škrtící KEL 160 LM230 servopohon (kabel 3m)</v>
          </cell>
          <cell r="C324" t="str">
            <v>kus</v>
          </cell>
          <cell r="D324" t="str">
            <v>R 1-katalog tvarovek</v>
          </cell>
          <cell r="E324">
            <v>2830</v>
          </cell>
        </row>
        <row r="325">
          <cell r="A325" t="str">
            <v>R 151 010</v>
          </cell>
          <cell r="B325" t="str">
            <v xml:space="preserve">Klapka škrtící KEL 200 LM230 servopohon (kabel 3m) </v>
          </cell>
          <cell r="C325" t="str">
            <v>kus</v>
          </cell>
          <cell r="D325" t="str">
            <v>R 1-katalog tvarovek</v>
          </cell>
          <cell r="E325">
            <v>2910</v>
          </cell>
        </row>
        <row r="326">
          <cell r="A326" t="str">
            <v>R 151 020</v>
          </cell>
          <cell r="B326" t="str">
            <v xml:space="preserve">Klapka škrtící KEL 250 LM230 servopohon (kabel 3m) </v>
          </cell>
          <cell r="C326" t="str">
            <v>kus</v>
          </cell>
          <cell r="D326" t="str">
            <v>R 1-katalog tvarovek</v>
          </cell>
          <cell r="E326">
            <v>2990</v>
          </cell>
        </row>
        <row r="327">
          <cell r="A327" t="str">
            <v>R 151 025</v>
          </cell>
          <cell r="B327" t="str">
            <v>Klapka škrtící KEL 160 LF230 servopohon (kabel 3m)</v>
          </cell>
          <cell r="C327" t="str">
            <v>kus</v>
          </cell>
          <cell r="D327" t="str">
            <v>R 1-katalog tvarovek</v>
          </cell>
          <cell r="E327">
            <v>4400</v>
          </cell>
        </row>
        <row r="328">
          <cell r="A328" t="str">
            <v>R 151 030</v>
          </cell>
          <cell r="B328" t="str">
            <v xml:space="preserve">Klapka škrtící KEL 200 LF230 servopohon (kabel 3m) </v>
          </cell>
          <cell r="C328" t="str">
            <v>kus</v>
          </cell>
          <cell r="D328" t="str">
            <v>R 1-katalog tvarovek</v>
          </cell>
          <cell r="E328">
            <v>4480</v>
          </cell>
        </row>
        <row r="329">
          <cell r="A329" t="str">
            <v>R 151 035</v>
          </cell>
          <cell r="B329" t="str">
            <v xml:space="preserve">Klapka škrtící KEL 250 LF230 servopohon (kabel 3m) </v>
          </cell>
          <cell r="C329" t="str">
            <v>kus</v>
          </cell>
          <cell r="D329" t="str">
            <v>R 1-katalog tvarovek</v>
          </cell>
          <cell r="E329">
            <v>4560</v>
          </cell>
        </row>
        <row r="330">
          <cell r="A330" t="str">
            <v>R 152 160</v>
          </cell>
          <cell r="B330" t="str">
            <v>TKN 160 - Tkus náběhový</v>
          </cell>
          <cell r="C330" t="str">
            <v>kus</v>
          </cell>
          <cell r="D330" t="str">
            <v>R 1-katalog tvarovek</v>
          </cell>
          <cell r="E330">
            <v>415</v>
          </cell>
        </row>
        <row r="331">
          <cell r="A331" t="str">
            <v>R 152 200</v>
          </cell>
          <cell r="B331" t="str">
            <v>TKN 200 - Tkus náběhový</v>
          </cell>
          <cell r="C331" t="str">
            <v>kus</v>
          </cell>
          <cell r="D331" t="str">
            <v>R 1-katalog tvarovek</v>
          </cell>
          <cell r="E331">
            <v>427</v>
          </cell>
        </row>
        <row r="332">
          <cell r="A332" t="str">
            <v>R 152 250</v>
          </cell>
          <cell r="B332" t="str">
            <v>TKN 250 - Tkus náběhový</v>
          </cell>
          <cell r="C332" t="str">
            <v>kus</v>
          </cell>
          <cell r="D332" t="str">
            <v>R 1-katalog tvarovek</v>
          </cell>
          <cell r="E332">
            <v>481</v>
          </cell>
        </row>
        <row r="333">
          <cell r="A333" t="str">
            <v>R 153 001</v>
          </cell>
          <cell r="B333" t="str">
            <v>SVA 100 - spojka vnitřní ø100mm</v>
          </cell>
          <cell r="C333" t="str">
            <v>kus</v>
          </cell>
          <cell r="D333" t="str">
            <v>R 1-katalog tvarovek</v>
          </cell>
          <cell r="E333">
            <v>38</v>
          </cell>
        </row>
        <row r="334">
          <cell r="A334" t="str">
            <v>R 153 002</v>
          </cell>
          <cell r="B334" t="str">
            <v>SVA 125 - spojka vnitřní ø125mm</v>
          </cell>
          <cell r="C334" t="str">
            <v>kus</v>
          </cell>
          <cell r="D334" t="str">
            <v>R 1-katalog tvarovek</v>
          </cell>
          <cell r="E334">
            <v>40</v>
          </cell>
        </row>
        <row r="335">
          <cell r="A335" t="str">
            <v>R 153 003</v>
          </cell>
          <cell r="B335" t="str">
            <v>SVA 160 - spojka vnitřní ø160mm</v>
          </cell>
          <cell r="C335" t="str">
            <v>kus</v>
          </cell>
          <cell r="D335" t="str">
            <v>R 1-katalog tvarovek</v>
          </cell>
          <cell r="E335">
            <v>61</v>
          </cell>
        </row>
        <row r="336">
          <cell r="A336" t="str">
            <v>R 153 004</v>
          </cell>
          <cell r="B336" t="str">
            <v>SVA 200 - spojka vnitřní ø200mm</v>
          </cell>
          <cell r="C336" t="str">
            <v>kus</v>
          </cell>
          <cell r="D336" t="str">
            <v>R 1-katalog tvarovek</v>
          </cell>
          <cell r="E336">
            <v>75</v>
          </cell>
        </row>
        <row r="337">
          <cell r="A337" t="str">
            <v>R 153 005</v>
          </cell>
          <cell r="B337" t="str">
            <v>SVA 250 - spojka vnitřní ø250mm</v>
          </cell>
          <cell r="C337" t="str">
            <v>kus</v>
          </cell>
          <cell r="D337" t="str">
            <v>R 1-katalog tvarovek</v>
          </cell>
          <cell r="E337">
            <v>81</v>
          </cell>
        </row>
        <row r="338">
          <cell r="A338" t="str">
            <v>R 160 010</v>
          </cell>
          <cell r="B338" t="str">
            <v xml:space="preserve">PMR 4"-10" 250x97 mosaz- Podlahová mřížka s regulací </v>
          </cell>
          <cell r="C338" t="str">
            <v>kus</v>
          </cell>
          <cell r="D338" t="str">
            <v>R 1-katalog tvarovek</v>
          </cell>
          <cell r="E338">
            <v>850</v>
          </cell>
        </row>
        <row r="339">
          <cell r="A339" t="str">
            <v>R 160 011</v>
          </cell>
          <cell r="B339" t="str">
            <v xml:space="preserve">PMR 4"-10" 250x97 chrom - Podlahová mřížka s regulací </v>
          </cell>
          <cell r="C339" t="str">
            <v>kus</v>
          </cell>
          <cell r="D339" t="str">
            <v>R 1-katalog tvarovek</v>
          </cell>
          <cell r="E339">
            <v>1200</v>
          </cell>
        </row>
        <row r="340">
          <cell r="A340" t="str">
            <v>R 160 012</v>
          </cell>
          <cell r="B340" t="str">
            <v xml:space="preserve">PMR 4"-10" 250x97 cín - Podlahová mřížka s regulací </v>
          </cell>
          <cell r="C340" t="str">
            <v>kus</v>
          </cell>
          <cell r="D340" t="str">
            <v>R 1-katalog tvarovek</v>
          </cell>
          <cell r="E340">
            <v>1440</v>
          </cell>
        </row>
        <row r="341">
          <cell r="A341" t="str">
            <v>R 161 010</v>
          </cell>
          <cell r="B341" t="str">
            <v>SMD 280x405 S bor- Stěnová mřížka dřevěná  borovice</v>
          </cell>
          <cell r="C341" t="str">
            <v>kus</v>
          </cell>
          <cell r="D341" t="str">
            <v>R 1-katalog tvarovek</v>
          </cell>
          <cell r="E341">
            <v>624</v>
          </cell>
        </row>
        <row r="342">
          <cell r="A342" t="str">
            <v>R 161 015</v>
          </cell>
          <cell r="B342" t="str">
            <v>SMD 280x405 V bor- Stěnová mřížka dřevěná  borovice</v>
          </cell>
          <cell r="C342" t="str">
            <v>kus</v>
          </cell>
          <cell r="D342" t="str">
            <v>R 1-katalog tvarovek</v>
          </cell>
          <cell r="E342">
            <v>624</v>
          </cell>
        </row>
        <row r="343">
          <cell r="A343" t="str">
            <v>R 161 020</v>
          </cell>
          <cell r="B343" t="str">
            <v>SMD 280x405 S buk- Stěnová mřížka dřevěná buk</v>
          </cell>
          <cell r="C343" t="str">
            <v>kus</v>
          </cell>
          <cell r="D343" t="str">
            <v>R 1-katalog tvarovek</v>
          </cell>
          <cell r="E343">
            <v>720</v>
          </cell>
        </row>
        <row r="344">
          <cell r="A344" t="str">
            <v>R 161 025</v>
          </cell>
          <cell r="B344" t="str">
            <v>SMD 280x405 V buk- Stěnová mřížka dřevěná buk</v>
          </cell>
          <cell r="C344" t="str">
            <v>kus</v>
          </cell>
          <cell r="D344" t="str">
            <v>R 1-katalog tvarovek</v>
          </cell>
          <cell r="E344">
            <v>720</v>
          </cell>
        </row>
        <row r="345">
          <cell r="A345" t="str">
            <v>R 161 040</v>
          </cell>
          <cell r="B345" t="str">
            <v>SMD 280x405 S buk bez úpravy- Stěnová mřížka dřevěná buk bez povrchové úpravy</v>
          </cell>
          <cell r="C345" t="str">
            <v>kus</v>
          </cell>
          <cell r="D345" t="str">
            <v>R 1-katalog tvarovek</v>
          </cell>
          <cell r="E345">
            <v>680</v>
          </cell>
        </row>
        <row r="346">
          <cell r="A346" t="str">
            <v>R 161 045</v>
          </cell>
          <cell r="B346" t="str">
            <v>SMD 280x405 V buk bez úpravy- Stěnová mřížka dřevěná buk bez povrchové úpravy</v>
          </cell>
          <cell r="C346" t="str">
            <v>kus</v>
          </cell>
          <cell r="D346" t="str">
            <v>R 1-katalog tvarovek</v>
          </cell>
          <cell r="E346">
            <v>680</v>
          </cell>
        </row>
        <row r="347">
          <cell r="A347" t="str">
            <v>R 161 050</v>
          </cell>
          <cell r="B347" t="str">
            <v>SMD 280x450 buk bez úpravy- Stěnová mřížka dřevěná buk bez povrchové úpravy</v>
          </cell>
          <cell r="C347" t="str">
            <v>metr</v>
          </cell>
          <cell r="D347" t="str">
            <v>R1-katalog tvarovek</v>
          </cell>
          <cell r="E347">
            <v>680</v>
          </cell>
        </row>
        <row r="348">
          <cell r="A348" t="str">
            <v>R 161 051</v>
          </cell>
          <cell r="B348" t="str">
            <v>SMD 200x300 buk bez úpravy- Stěnová mřížka dřevěná buk bez povrchové úpravy</v>
          </cell>
          <cell r="C348" t="str">
            <v>metr</v>
          </cell>
          <cell r="D348" t="str">
            <v>R1-katalog tvarovek</v>
          </cell>
          <cell r="E348">
            <v>864</v>
          </cell>
        </row>
        <row r="349">
          <cell r="A349" t="str">
            <v>R 161 052</v>
          </cell>
          <cell r="B349" t="str">
            <v>SMD 200x150 buk bez úpravy- Stěnová mřížka dřevěná buk bez povrchové úpravy</v>
          </cell>
          <cell r="C349" t="str">
            <v>metr</v>
          </cell>
          <cell r="D349" t="str">
            <v>R1-katalog tvarovek</v>
          </cell>
          <cell r="E349">
            <v>399</v>
          </cell>
        </row>
        <row r="350">
          <cell r="A350" t="str">
            <v>R 162 010</v>
          </cell>
          <cell r="B350" t="str">
            <v>PZ 340x340 (pozink)- Protidešťová žaluzie pozink</v>
          </cell>
          <cell r="C350" t="str">
            <v>kus</v>
          </cell>
          <cell r="D350" t="str">
            <v>R 1-katalog tvarovek</v>
          </cell>
          <cell r="E350">
            <v>981</v>
          </cell>
        </row>
        <row r="351">
          <cell r="A351" t="str">
            <v>R 162 015</v>
          </cell>
          <cell r="B351" t="str">
            <v>PZ 343x343 Al - protidešťová žaluzie elox hliník</v>
          </cell>
          <cell r="C351" t="str">
            <v>kus</v>
          </cell>
          <cell r="D351" t="str">
            <v>R 1-katalog tvarovek</v>
          </cell>
          <cell r="E351">
            <v>925</v>
          </cell>
        </row>
        <row r="352">
          <cell r="A352" t="str">
            <v>R 162 020</v>
          </cell>
          <cell r="B352" t="str">
            <v>PZ 340x340 (0100)- Protidešťová žaluzie bílá 0100</v>
          </cell>
          <cell r="C352" t="str">
            <v>kus</v>
          </cell>
          <cell r="D352" t="str">
            <v>R 1-katalog tvarovek</v>
          </cell>
          <cell r="E352">
            <v>1317</v>
          </cell>
        </row>
        <row r="353">
          <cell r="A353" t="str">
            <v>R 162 025</v>
          </cell>
          <cell r="B353" t="str">
            <v>PZ 343x343 Al - protidešťová žaluzie hliník - bílý komax 0100</v>
          </cell>
          <cell r="C353" t="str">
            <v>kus</v>
          </cell>
          <cell r="D353" t="str">
            <v>R 1-katalog tvarovek</v>
          </cell>
          <cell r="E353">
            <v>1325</v>
          </cell>
        </row>
        <row r="354">
          <cell r="A354" t="str">
            <v>R 162 030</v>
          </cell>
          <cell r="B354" t="str">
            <v>PZ 340x340 (9016)- Protidešťová žaluzie hnědá 8016</v>
          </cell>
          <cell r="C354" t="str">
            <v>kus</v>
          </cell>
          <cell r="D354" t="str">
            <v>R 1-katalog tvarovek</v>
          </cell>
          <cell r="E354">
            <v>1369</v>
          </cell>
        </row>
        <row r="355">
          <cell r="A355" t="str">
            <v>R 162 035</v>
          </cell>
          <cell r="B355" t="str">
            <v>PZ 343x343 Al - protidešťová žaluzie hliník- hnědý komax 8016</v>
          </cell>
          <cell r="C355" t="str">
            <v>kus</v>
          </cell>
          <cell r="D355" t="str">
            <v>R 1-katalog tvarovek</v>
          </cell>
          <cell r="E355">
            <v>1325</v>
          </cell>
        </row>
        <row r="356">
          <cell r="A356" t="str">
            <v>R 170 001</v>
          </cell>
          <cell r="B356" t="str">
            <v>Filtrační komora zemního registru na revizní šachtu pr. 800</v>
          </cell>
          <cell r="C356" t="str">
            <v>kus</v>
          </cell>
          <cell r="D356" t="str">
            <v>R 1-katalog tvarovek</v>
          </cell>
          <cell r="E356">
            <v>1219</v>
          </cell>
        </row>
        <row r="357">
          <cell r="A357" t="str">
            <v>R 170 011</v>
          </cell>
          <cell r="B357" t="str">
            <v>Filtrační tkanina G4 do filtrační komory R 170 001</v>
          </cell>
          <cell r="C357" t="str">
            <v>kus</v>
          </cell>
          <cell r="D357" t="str">
            <v>R 1-katalog tvarovek</v>
          </cell>
          <cell r="E357">
            <v>290</v>
          </cell>
        </row>
        <row r="358">
          <cell r="A358" t="str">
            <v>R 211 002</v>
          </cell>
          <cell r="B358" t="str">
            <v>ohebné hadice se zvuk. izolací Sonoflex MO Ø 102</v>
          </cell>
          <cell r="C358" t="str">
            <v>metr</v>
          </cell>
          <cell r="D358" t="str">
            <v>R211-potrubí SONO</v>
          </cell>
          <cell r="E358">
            <v>164</v>
          </cell>
        </row>
        <row r="359">
          <cell r="A359" t="str">
            <v>R 211 003</v>
          </cell>
          <cell r="B359" t="str">
            <v>ohebné hadice se zvuk. izolací Sonoflex MO Ø 127</v>
          </cell>
          <cell r="C359" t="str">
            <v>metr</v>
          </cell>
          <cell r="D359" t="str">
            <v>R211-potrubí SONO</v>
          </cell>
          <cell r="E359">
            <v>186</v>
          </cell>
        </row>
        <row r="360">
          <cell r="A360" t="str">
            <v>R 211 004</v>
          </cell>
          <cell r="B360" t="str">
            <v>ohebné hadice se zvuk. izolací Sonoflex MO Ø 152</v>
          </cell>
          <cell r="C360" t="str">
            <v>metr</v>
          </cell>
          <cell r="D360" t="str">
            <v>R211-potrubí SONO</v>
          </cell>
          <cell r="E360">
            <v>231</v>
          </cell>
        </row>
        <row r="361">
          <cell r="A361" t="str">
            <v>R 211 005</v>
          </cell>
          <cell r="B361" t="str">
            <v>ohebné hadice se zvuk. izolací Sonoflex MO Ø 160</v>
          </cell>
          <cell r="C361" t="str">
            <v>metr</v>
          </cell>
          <cell r="D361" t="str">
            <v>R211-potrubí SONO</v>
          </cell>
          <cell r="E361">
            <v>243</v>
          </cell>
        </row>
        <row r="362">
          <cell r="A362" t="str">
            <v>R 211 006</v>
          </cell>
          <cell r="B362" t="str">
            <v>ohebné hadice se zvuk. izolací Sonoflex MO Ø 180</v>
          </cell>
          <cell r="C362" t="str">
            <v>metr</v>
          </cell>
          <cell r="D362" t="str">
            <v>R211-potrubí SONO</v>
          </cell>
          <cell r="E362">
            <v>263</v>
          </cell>
        </row>
        <row r="363">
          <cell r="A363" t="str">
            <v>R 211 007</v>
          </cell>
          <cell r="B363" t="str">
            <v>ohebné hadice se zvuk. izolací Sonoflex MO Ø 203</v>
          </cell>
          <cell r="C363" t="str">
            <v>metr</v>
          </cell>
          <cell r="D363" t="str">
            <v>R211-potrubí SONO</v>
          </cell>
          <cell r="E363">
            <v>266</v>
          </cell>
        </row>
        <row r="364">
          <cell r="A364" t="str">
            <v>R 211 008</v>
          </cell>
          <cell r="B364" t="str">
            <v>ohebné hadice se zvuk. izolací Sonoflex MO Ø 229</v>
          </cell>
          <cell r="C364" t="str">
            <v>metr</v>
          </cell>
          <cell r="D364" t="str">
            <v>R211-potrubí SONO</v>
          </cell>
          <cell r="E364">
            <v>322</v>
          </cell>
        </row>
        <row r="365">
          <cell r="A365" t="str">
            <v>R 211 009</v>
          </cell>
          <cell r="B365" t="str">
            <v>ohebné hadice se zvuk. izolací Sonoflex MO Ø 254</v>
          </cell>
          <cell r="C365" t="str">
            <v>metr</v>
          </cell>
          <cell r="D365" t="str">
            <v>R211-potrubí SONO</v>
          </cell>
          <cell r="E365">
            <v>323</v>
          </cell>
        </row>
        <row r="366">
          <cell r="A366" t="str">
            <v>R 211 010</v>
          </cell>
          <cell r="B366" t="str">
            <v>ohebné hadice se zvuk. izolací Sonoflex MO Ø 305</v>
          </cell>
          <cell r="C366" t="str">
            <v>metr</v>
          </cell>
          <cell r="D366" t="str">
            <v>R211-potrubí SONO</v>
          </cell>
          <cell r="E366">
            <v>381</v>
          </cell>
        </row>
        <row r="367">
          <cell r="A367" t="str">
            <v>R 211 011</v>
          </cell>
          <cell r="B367" t="str">
            <v>ohebné hadice se zvuk. izolací Sonoflex MO Ø 315</v>
          </cell>
          <cell r="C367" t="str">
            <v>metr</v>
          </cell>
          <cell r="D367" t="str">
            <v>R211-potrubí SONO</v>
          </cell>
          <cell r="E367">
            <v>381</v>
          </cell>
        </row>
        <row r="368">
          <cell r="A368" t="str">
            <v>R 211 025</v>
          </cell>
          <cell r="B368" t="str">
            <v>ohebné hadice se zvuk. izolací Sonoflex MI Ø 102</v>
          </cell>
          <cell r="C368" t="str">
            <v>metr</v>
          </cell>
          <cell r="D368" t="str">
            <v>R211-potrubí SONO</v>
          </cell>
          <cell r="E368">
            <v>106</v>
          </cell>
        </row>
        <row r="369">
          <cell r="A369" t="str">
            <v>R 211 026</v>
          </cell>
          <cell r="B369" t="str">
            <v>ohebné hadice se zvuk. izolací Sonoflex MI Ø 127</v>
          </cell>
          <cell r="C369" t="str">
            <v>metr</v>
          </cell>
          <cell r="D369" t="str">
            <v>R211-potrubí SONO</v>
          </cell>
          <cell r="E369">
            <v>120</v>
          </cell>
        </row>
        <row r="370">
          <cell r="A370" t="str">
            <v>R 211 027</v>
          </cell>
          <cell r="B370" t="str">
            <v>ohebné hadice se zvuk. izolací Sonoflex MI Ø 152</v>
          </cell>
          <cell r="C370" t="str">
            <v>metr</v>
          </cell>
          <cell r="D370" t="str">
            <v>R211-potrubí SONO</v>
          </cell>
          <cell r="E370">
            <v>161</v>
          </cell>
        </row>
        <row r="371">
          <cell r="A371" t="str">
            <v>R 211 028</v>
          </cell>
          <cell r="B371" t="str">
            <v>ohebné hadice se zvuk. izolací Sonoflex MI Ø 160</v>
          </cell>
          <cell r="C371" t="str">
            <v>metr</v>
          </cell>
          <cell r="D371" t="str">
            <v>R211-potrubí SONO</v>
          </cell>
          <cell r="E371">
            <v>147</v>
          </cell>
        </row>
        <row r="372">
          <cell r="A372" t="str">
            <v>R 211 029</v>
          </cell>
          <cell r="B372" t="str">
            <v>ohebné hadice se zvuk. izolací Sonoflex MI Ø 180</v>
          </cell>
          <cell r="C372" t="str">
            <v>metr</v>
          </cell>
          <cell r="D372" t="str">
            <v>R211-potrubí SONO</v>
          </cell>
          <cell r="E372">
            <v>191</v>
          </cell>
        </row>
        <row r="373">
          <cell r="A373" t="str">
            <v>R 211 030</v>
          </cell>
          <cell r="B373" t="str">
            <v>ohebné hadice se zvuk. izolací Sonoflex MI Ø 203</v>
          </cell>
          <cell r="C373" t="str">
            <v>metr</v>
          </cell>
          <cell r="D373" t="str">
            <v>R211-potrubí SONO</v>
          </cell>
          <cell r="E373">
            <v>174</v>
          </cell>
        </row>
        <row r="374">
          <cell r="A374" t="str">
            <v>R 211 031</v>
          </cell>
          <cell r="B374" t="str">
            <v>ohebné hadice se zvuk. izolací Sonoflex MI Ø 229</v>
          </cell>
          <cell r="C374" t="str">
            <v>metr</v>
          </cell>
          <cell r="D374" t="str">
            <v>R211-potrubí SONO</v>
          </cell>
          <cell r="E374">
            <v>237</v>
          </cell>
        </row>
        <row r="375">
          <cell r="A375" t="str">
            <v>R 211 032</v>
          </cell>
          <cell r="B375" t="str">
            <v>ohebné hadice se zvuk. izolací Sonoflex MI Ø 254</v>
          </cell>
          <cell r="C375" t="str">
            <v>metr</v>
          </cell>
          <cell r="D375" t="str">
            <v>R211-potrubí SONO</v>
          </cell>
          <cell r="E375">
            <v>210</v>
          </cell>
        </row>
        <row r="376">
          <cell r="A376" t="str">
            <v>R 211 033</v>
          </cell>
          <cell r="B376" t="str">
            <v>ohebné hadice se zvuk. izolací Sonoflex MI Ø 305</v>
          </cell>
          <cell r="C376" t="str">
            <v>metr</v>
          </cell>
          <cell r="D376" t="str">
            <v>R211-potrubí SONO</v>
          </cell>
          <cell r="E376">
            <v>295</v>
          </cell>
        </row>
        <row r="377">
          <cell r="A377" t="str">
            <v>R 211 103</v>
          </cell>
          <cell r="B377" t="str">
            <v>ohebné hadice se zvuk. izolací Sonodec 25 ø 102 mm</v>
          </cell>
          <cell r="C377" t="str">
            <v>metr</v>
          </cell>
          <cell r="D377" t="str">
            <v>R211-potrubí SONOdec</v>
          </cell>
          <cell r="E377">
            <v>90</v>
          </cell>
        </row>
        <row r="378">
          <cell r="A378" t="str">
            <v>R 211 104</v>
          </cell>
          <cell r="B378" t="str">
            <v>ohebné hadice se zvuk. izolací Sonodec 25 ø 127 mm</v>
          </cell>
          <cell r="C378" t="str">
            <v>metr</v>
          </cell>
          <cell r="D378" t="str">
            <v>R211-potrubí SONOdec</v>
          </cell>
          <cell r="E378">
            <v>100</v>
          </cell>
        </row>
        <row r="379">
          <cell r="A379" t="str">
            <v>R 211 107</v>
          </cell>
          <cell r="B379" t="str">
            <v>ohebné hadice se zvuk. izolací Sonodec 25 ø 160 mm</v>
          </cell>
          <cell r="C379" t="str">
            <v>metr</v>
          </cell>
          <cell r="D379" t="str">
            <v>R211-potrubí SONOdec</v>
          </cell>
          <cell r="E379">
            <v>120</v>
          </cell>
        </row>
        <row r="380">
          <cell r="A380" t="str">
            <v>R 211 109</v>
          </cell>
          <cell r="B380" t="str">
            <v>ohebné hadice se zvuk. izolací Sonodec 25 ø 203 mm</v>
          </cell>
          <cell r="C380" t="str">
            <v>metr</v>
          </cell>
          <cell r="D380" t="str">
            <v>R211-potrubí SONOdec</v>
          </cell>
          <cell r="E380">
            <v>140</v>
          </cell>
        </row>
        <row r="381">
          <cell r="A381" t="str">
            <v>R 211 111</v>
          </cell>
          <cell r="B381" t="str">
            <v>ohebné hadice se zvuk. izolací Sonodec 25 ø 254 mm</v>
          </cell>
          <cell r="C381" t="str">
            <v>metr</v>
          </cell>
          <cell r="D381" t="str">
            <v>R211-potrubí SONOdec</v>
          </cell>
          <cell r="E381">
            <v>170</v>
          </cell>
        </row>
        <row r="382">
          <cell r="A382" t="str">
            <v>R 212 002</v>
          </cell>
          <cell r="B382" t="str">
            <v>ohebné hadice Aluflex Ø 102 MO - zesílený</v>
          </cell>
          <cell r="C382" t="str">
            <v>metr</v>
          </cell>
          <cell r="D382" t="str">
            <v>R212-potrubí ALU</v>
          </cell>
          <cell r="E382">
            <v>55</v>
          </cell>
        </row>
        <row r="383">
          <cell r="A383" t="str">
            <v>R 212 003</v>
          </cell>
          <cell r="B383" t="str">
            <v>ohebné hadice Aluflex Ø 127  MO - zesílený</v>
          </cell>
          <cell r="C383" t="str">
            <v>metr</v>
          </cell>
          <cell r="D383" t="str">
            <v>R212-potrubí ALU</v>
          </cell>
          <cell r="E383">
            <v>68</v>
          </cell>
        </row>
        <row r="384">
          <cell r="A384" t="str">
            <v>R 212 004</v>
          </cell>
          <cell r="B384" t="str">
            <v>ohebné hadice Aluflex Ø 152  MO - zesílený</v>
          </cell>
          <cell r="C384" t="str">
            <v>metr</v>
          </cell>
          <cell r="D384" t="str">
            <v>R212-potrubí ALU</v>
          </cell>
          <cell r="E384">
            <v>95</v>
          </cell>
        </row>
        <row r="385">
          <cell r="A385" t="str">
            <v>R 212 005</v>
          </cell>
          <cell r="B385" t="str">
            <v>ohebné hadice Aluflex Ø 160  MO - zesílený</v>
          </cell>
          <cell r="C385" t="str">
            <v>metr</v>
          </cell>
          <cell r="D385" t="str">
            <v>R212-potrubí ALU</v>
          </cell>
          <cell r="E385">
            <v>101</v>
          </cell>
        </row>
        <row r="386">
          <cell r="A386" t="str">
            <v>R 212 006</v>
          </cell>
          <cell r="B386" t="str">
            <v>ohebné hadice Aluflex Ø 180  MO - zesílený</v>
          </cell>
          <cell r="C386" t="str">
            <v>metr</v>
          </cell>
          <cell r="D386" t="str">
            <v>R212-potrubí ALU</v>
          </cell>
          <cell r="E386">
            <v>121</v>
          </cell>
        </row>
        <row r="387">
          <cell r="A387" t="str">
            <v>R 212 007</v>
          </cell>
          <cell r="B387" t="str">
            <v>ohebné hadice Aluflex Ø 203  MO - zesílený</v>
          </cell>
          <cell r="C387" t="str">
            <v>metr</v>
          </cell>
          <cell r="D387" t="str">
            <v>R212-potrubí ALU</v>
          </cell>
          <cell r="E387">
            <v>121</v>
          </cell>
        </row>
        <row r="388">
          <cell r="A388" t="str">
            <v>R 212 008</v>
          </cell>
          <cell r="B388" t="str">
            <v>ohebné hadice Aluflex Ø 229  MO - zesílený</v>
          </cell>
          <cell r="C388" t="str">
            <v>metr</v>
          </cell>
          <cell r="D388" t="str">
            <v>R212-potrubí ALU</v>
          </cell>
          <cell r="E388">
            <v>152</v>
          </cell>
        </row>
        <row r="389">
          <cell r="A389" t="str">
            <v>R 212 009</v>
          </cell>
          <cell r="B389" t="str">
            <v>ohebné hadice Aluflex Ø 254  MO - zesílený</v>
          </cell>
          <cell r="C389" t="str">
            <v>metr</v>
          </cell>
          <cell r="D389" t="str">
            <v>R212-potrubí ALU</v>
          </cell>
          <cell r="E389">
            <v>152</v>
          </cell>
        </row>
        <row r="390">
          <cell r="A390" t="str">
            <v>R 212 022</v>
          </cell>
          <cell r="B390" t="str">
            <v>ohebné hadice Aluflex Ø 102  MI</v>
          </cell>
          <cell r="C390" t="str">
            <v>metr</v>
          </cell>
          <cell r="D390" t="str">
            <v>R212-potrubí ALU</v>
          </cell>
          <cell r="E390">
            <v>29</v>
          </cell>
        </row>
        <row r="391">
          <cell r="A391" t="str">
            <v>R 212 023</v>
          </cell>
          <cell r="B391" t="str">
            <v>ohebné hadice Aluflex Ø 127  MI</v>
          </cell>
          <cell r="C391" t="str">
            <v>metr</v>
          </cell>
          <cell r="D391" t="str">
            <v>R212-potrubí ALU</v>
          </cell>
          <cell r="E391">
            <v>35</v>
          </cell>
        </row>
        <row r="392">
          <cell r="A392" t="str">
            <v>R 212 025</v>
          </cell>
          <cell r="B392" t="str">
            <v>ohebné hadice Aluflex Ø 160  MI</v>
          </cell>
          <cell r="C392" t="str">
            <v>metr</v>
          </cell>
          <cell r="D392" t="str">
            <v>R212-potrubí ALU</v>
          </cell>
          <cell r="E392">
            <v>45</v>
          </cell>
        </row>
        <row r="393">
          <cell r="A393" t="str">
            <v>R 212 027</v>
          </cell>
          <cell r="B393" t="str">
            <v>ohebné hadice Aluflex Ø 203  MI</v>
          </cell>
          <cell r="C393" t="str">
            <v>metr</v>
          </cell>
          <cell r="D393" t="str">
            <v>R212-potrubí ALU</v>
          </cell>
          <cell r="E393">
            <v>59</v>
          </cell>
        </row>
        <row r="394">
          <cell r="A394" t="str">
            <v>R 212 029</v>
          </cell>
          <cell r="B394" t="str">
            <v>ohebné hadice Aluflex Ø 254  MI</v>
          </cell>
          <cell r="C394" t="str">
            <v>metr</v>
          </cell>
          <cell r="D394" t="str">
            <v>R212-potrubí ALU</v>
          </cell>
          <cell r="E394">
            <v>76</v>
          </cell>
        </row>
        <row r="395">
          <cell r="A395" t="str">
            <v>R 212 103</v>
          </cell>
          <cell r="B395" t="str">
            <v>ohebné hadice Aludec AA3  Ø 102</v>
          </cell>
          <cell r="C395" t="str">
            <v>metr</v>
          </cell>
          <cell r="D395" t="str">
            <v>R212-potrubí ALUdec</v>
          </cell>
          <cell r="E395">
            <v>23</v>
          </cell>
        </row>
        <row r="396">
          <cell r="A396" t="str">
            <v>R 212 104</v>
          </cell>
          <cell r="B396" t="str">
            <v>ohebné hadice Aludec AA3  Ø 127</v>
          </cell>
          <cell r="C396" t="str">
            <v>metr</v>
          </cell>
          <cell r="D396" t="str">
            <v>R212-potrubí ALUdec</v>
          </cell>
          <cell r="E396">
            <v>28</v>
          </cell>
        </row>
        <row r="397">
          <cell r="A397" t="str">
            <v>R 212 107</v>
          </cell>
          <cell r="B397" t="str">
            <v>ohebné hadice Aludec AA3  Ø 160</v>
          </cell>
          <cell r="C397" t="str">
            <v>metr</v>
          </cell>
          <cell r="D397" t="str">
            <v>R212-potrubí ALUdec</v>
          </cell>
          <cell r="E397">
            <v>35</v>
          </cell>
        </row>
        <row r="398">
          <cell r="A398" t="str">
            <v>R 212 109</v>
          </cell>
          <cell r="B398" t="str">
            <v>ohebné hadice Aludec AA3  Ø 203</v>
          </cell>
          <cell r="C398" t="str">
            <v>metr</v>
          </cell>
          <cell r="D398" t="str">
            <v>R212-potrubí ALUdec</v>
          </cell>
          <cell r="E398">
            <v>48</v>
          </cell>
        </row>
        <row r="399">
          <cell r="A399" t="str">
            <v>R 212 111</v>
          </cell>
          <cell r="B399" t="str">
            <v>ohebné hadice Aludec AA3  Ø 254</v>
          </cell>
          <cell r="C399" t="str">
            <v>metr</v>
          </cell>
          <cell r="D399" t="str">
            <v>R212-potrubí ALUdec</v>
          </cell>
          <cell r="E399">
            <v>61</v>
          </cell>
        </row>
        <row r="400">
          <cell r="A400" t="str">
            <v>R 213 002</v>
          </cell>
          <cell r="B400" t="str">
            <v>potrubí Spiro 0,5  Ø 100</v>
          </cell>
          <cell r="C400" t="str">
            <v>metr</v>
          </cell>
          <cell r="D400" t="str">
            <v>R213-potrubí SPIRO</v>
          </cell>
          <cell r="E400">
            <v>98</v>
          </cell>
        </row>
        <row r="401">
          <cell r="A401" t="str">
            <v>R 213 003</v>
          </cell>
          <cell r="B401" t="str">
            <v>potrubí Spiro 0,5  Ø 125</v>
          </cell>
          <cell r="C401" t="str">
            <v>metr</v>
          </cell>
          <cell r="D401" t="str">
            <v>R213-potrubí SPIRO</v>
          </cell>
          <cell r="E401">
            <v>111</v>
          </cell>
        </row>
        <row r="402">
          <cell r="A402" t="str">
            <v>R 213 004</v>
          </cell>
          <cell r="B402" t="str">
            <v>potrubí Spiro 0,5  Ø 140</v>
          </cell>
          <cell r="C402" t="str">
            <v>metr</v>
          </cell>
          <cell r="D402" t="str">
            <v>R213-potrubí SPIRO</v>
          </cell>
          <cell r="E402">
            <v>122</v>
          </cell>
        </row>
        <row r="403">
          <cell r="A403" t="str">
            <v>R 213 005</v>
          </cell>
          <cell r="B403" t="str">
            <v>potrubí Spiro 0,5  Ø 150</v>
          </cell>
          <cell r="C403" t="str">
            <v>metr</v>
          </cell>
          <cell r="D403" t="str">
            <v>R213-potrubí SPIRO</v>
          </cell>
          <cell r="E403">
            <v>129</v>
          </cell>
        </row>
        <row r="404">
          <cell r="A404" t="str">
            <v>R 213 006</v>
          </cell>
          <cell r="B404" t="str">
            <v>potrubí Spiro 0,5  Ø 160</v>
          </cell>
          <cell r="C404" t="str">
            <v>metr</v>
          </cell>
          <cell r="D404" t="str">
            <v>R213-potrubí SPIRO</v>
          </cell>
          <cell r="E404">
            <v>134</v>
          </cell>
        </row>
        <row r="405">
          <cell r="A405" t="str">
            <v>R 213 008</v>
          </cell>
          <cell r="B405" t="str">
            <v>potrubí Spiro 0,6  Ø 200</v>
          </cell>
          <cell r="C405" t="str">
            <v>metr</v>
          </cell>
          <cell r="D405" t="str">
            <v>R213-potrubí SPIRO</v>
          </cell>
          <cell r="E405">
            <v>165</v>
          </cell>
        </row>
        <row r="406">
          <cell r="A406" t="str">
            <v>R 213 010</v>
          </cell>
          <cell r="B406" t="str">
            <v>potrubí Spiro 0,6  Ø 250</v>
          </cell>
          <cell r="C406" t="str">
            <v>metr</v>
          </cell>
          <cell r="D406" t="str">
            <v>R213-potrubí SPIRO</v>
          </cell>
          <cell r="E406">
            <v>230</v>
          </cell>
        </row>
        <row r="407">
          <cell r="A407" t="str">
            <v>R 213 013</v>
          </cell>
          <cell r="B407" t="str">
            <v>potrubí Spiro 0,6  Ø 315</v>
          </cell>
          <cell r="C407" t="str">
            <v>metr</v>
          </cell>
          <cell r="D407" t="str">
            <v>R213-potrubí SPIRO</v>
          </cell>
          <cell r="E407">
            <v>286</v>
          </cell>
        </row>
        <row r="408">
          <cell r="A408" t="str">
            <v>R 213 015</v>
          </cell>
          <cell r="B408" t="str">
            <v>potrubí Spiro 0,6  Ø 355</v>
          </cell>
          <cell r="C408" t="str">
            <v>metr</v>
          </cell>
          <cell r="D408" t="str">
            <v>R213-potrubí SPIRO</v>
          </cell>
          <cell r="E408">
            <v>324</v>
          </cell>
        </row>
        <row r="409">
          <cell r="A409" t="str">
            <v>R 214 005</v>
          </cell>
          <cell r="B409" t="str">
            <v>ohebné hadice GreyflexI Ø 102</v>
          </cell>
          <cell r="C409" t="str">
            <v>metr</v>
          </cell>
          <cell r="D409" t="str">
            <v>R214-potrubí GREY</v>
          </cell>
          <cell r="E409">
            <v>106</v>
          </cell>
        </row>
        <row r="410">
          <cell r="A410" t="str">
            <v>R 214 006</v>
          </cell>
          <cell r="B410" t="str">
            <v>ohebné hadice GreyflexI Ø 127</v>
          </cell>
          <cell r="C410" t="str">
            <v>metr</v>
          </cell>
          <cell r="D410" t="str">
            <v>R214-potrubí GREY</v>
          </cell>
          <cell r="E410">
            <v>129</v>
          </cell>
        </row>
        <row r="411">
          <cell r="A411" t="str">
            <v>R 214 007</v>
          </cell>
          <cell r="B411" t="str">
            <v>ohebné hadice GreyflexI Ø 152</v>
          </cell>
          <cell r="C411" t="str">
            <v>metr</v>
          </cell>
          <cell r="D411" t="str">
            <v>R214-potrubí GREY</v>
          </cell>
          <cell r="E411">
            <v>150</v>
          </cell>
        </row>
        <row r="412">
          <cell r="A412" t="str">
            <v>R 214 008</v>
          </cell>
          <cell r="B412" t="str">
            <v>ohebné hadice GreyflexI Ø 160</v>
          </cell>
          <cell r="C412" t="str">
            <v>metr</v>
          </cell>
          <cell r="D412" t="str">
            <v>R214-potrubí GREY</v>
          </cell>
          <cell r="E412">
            <v>158</v>
          </cell>
        </row>
        <row r="413">
          <cell r="A413" t="str">
            <v>R 214 009</v>
          </cell>
          <cell r="B413" t="str">
            <v>ohebné hadice GreyflexI Ø 180</v>
          </cell>
          <cell r="C413" t="str">
            <v>metr</v>
          </cell>
          <cell r="D413" t="str">
            <v>R214-potrubí GREY</v>
          </cell>
          <cell r="E413">
            <v>174</v>
          </cell>
        </row>
        <row r="414">
          <cell r="A414" t="str">
            <v>R 214 010</v>
          </cell>
          <cell r="B414" t="str">
            <v>ohebné hadice GreyflexI Ø 203</v>
          </cell>
          <cell r="C414" t="str">
            <v>metr</v>
          </cell>
          <cell r="D414" t="str">
            <v>R214-potrubí GREY</v>
          </cell>
          <cell r="E414">
            <v>209</v>
          </cell>
        </row>
        <row r="415">
          <cell r="A415" t="str">
            <v>R 214 011</v>
          </cell>
          <cell r="B415" t="str">
            <v>ohebné hadice GreyflexI Ø 229</v>
          </cell>
          <cell r="C415" t="str">
            <v>metr</v>
          </cell>
          <cell r="D415" t="str">
            <v>R214-potrubí GREY</v>
          </cell>
          <cell r="E415">
            <v>237</v>
          </cell>
        </row>
        <row r="416">
          <cell r="A416" t="str">
            <v>R 214 012</v>
          </cell>
          <cell r="B416" t="str">
            <v>ohebné hadice GreyflexI Ø 254</v>
          </cell>
          <cell r="C416" t="str">
            <v>metr</v>
          </cell>
          <cell r="D416" t="str">
            <v>R214-potrubí GREY</v>
          </cell>
          <cell r="E416">
            <v>263</v>
          </cell>
        </row>
        <row r="417">
          <cell r="A417" t="str">
            <v>R 214 013</v>
          </cell>
          <cell r="B417" t="str">
            <v>ohebné hadice GreyflexI Ø 305</v>
          </cell>
          <cell r="C417" t="str">
            <v>kus</v>
          </cell>
          <cell r="D417" t="str">
            <v>R214-potrubí GREY</v>
          </cell>
          <cell r="E417">
            <v>323</v>
          </cell>
        </row>
        <row r="418">
          <cell r="A418" t="str">
            <v>R 215 002</v>
          </cell>
          <cell r="B418" t="str">
            <v>ohebné hadice Semiflex Ø 100</v>
          </cell>
          <cell r="C418" t="str">
            <v>kus</v>
          </cell>
          <cell r="D418" t="str">
            <v>R215-potrubí SEMI</v>
          </cell>
          <cell r="E418">
            <v>51</v>
          </cell>
        </row>
        <row r="419">
          <cell r="A419" t="str">
            <v>R 215 003</v>
          </cell>
          <cell r="B419" t="str">
            <v>ohebné hadice Semiflex Ø 125</v>
          </cell>
          <cell r="C419" t="str">
            <v>kus</v>
          </cell>
          <cell r="D419" t="str">
            <v>R215-potrubí SEMI</v>
          </cell>
          <cell r="E419">
            <v>64</v>
          </cell>
        </row>
        <row r="420">
          <cell r="A420" t="str">
            <v>R 215 004</v>
          </cell>
          <cell r="B420" t="str">
            <v>ohebné hadice Semiflex Ø 140</v>
          </cell>
          <cell r="C420" t="str">
            <v>kus</v>
          </cell>
          <cell r="D420" t="str">
            <v>R215-potrubí SEMI</v>
          </cell>
          <cell r="E420">
            <v>73</v>
          </cell>
        </row>
        <row r="421">
          <cell r="A421" t="str">
            <v>R 215 005</v>
          </cell>
          <cell r="B421" t="str">
            <v>ohebné hadice Semiflex Ø 150</v>
          </cell>
          <cell r="C421" t="str">
            <v>kus</v>
          </cell>
          <cell r="D421" t="str">
            <v>R215-potrubí SEMI</v>
          </cell>
          <cell r="E421">
            <v>77</v>
          </cell>
        </row>
        <row r="422">
          <cell r="A422" t="str">
            <v>R 215 006</v>
          </cell>
          <cell r="B422" t="str">
            <v>ohebné hadice Semiflex Ø 160</v>
          </cell>
          <cell r="C422" t="str">
            <v>kus</v>
          </cell>
          <cell r="D422" t="str">
            <v>R215-potrubí SEMI</v>
          </cell>
          <cell r="E422">
            <v>80</v>
          </cell>
        </row>
        <row r="423">
          <cell r="A423" t="str">
            <v>R 215 007</v>
          </cell>
          <cell r="B423" t="str">
            <v>ohebné hadice Semiflex Ø 180</v>
          </cell>
          <cell r="C423" t="str">
            <v>kus</v>
          </cell>
          <cell r="D423" t="str">
            <v>R215-potrubí SEMI</v>
          </cell>
          <cell r="E423">
            <v>95</v>
          </cell>
        </row>
        <row r="424">
          <cell r="A424" t="str">
            <v>R 215 008</v>
          </cell>
          <cell r="B424" t="str">
            <v>ohebné hadice Semiflex Ø 200</v>
          </cell>
          <cell r="C424" t="str">
            <v>kus</v>
          </cell>
          <cell r="D424" t="str">
            <v>R215-potrubí SEMI</v>
          </cell>
          <cell r="E424">
            <v>105</v>
          </cell>
        </row>
        <row r="425">
          <cell r="A425" t="str">
            <v>R 215 009</v>
          </cell>
          <cell r="B425" t="str">
            <v>ohebné hadice Semiflex Ø 224</v>
          </cell>
          <cell r="C425" t="str">
            <v>kus</v>
          </cell>
          <cell r="D425" t="str">
            <v>R215-potrubí SEMI</v>
          </cell>
          <cell r="E425">
            <v>118</v>
          </cell>
        </row>
        <row r="426">
          <cell r="A426" t="str">
            <v>R 215 010</v>
          </cell>
          <cell r="B426" t="str">
            <v>ohebné hadice Semiflex Ø 250</v>
          </cell>
          <cell r="C426" t="str">
            <v>kus</v>
          </cell>
          <cell r="D426" t="str">
            <v>R215-potrubí SEMI</v>
          </cell>
          <cell r="E426">
            <v>156</v>
          </cell>
        </row>
        <row r="427">
          <cell r="A427" t="str">
            <v>R 215 011</v>
          </cell>
          <cell r="B427" t="str">
            <v>ohebné hadice Semiflex Ø 280</v>
          </cell>
          <cell r="C427" t="str">
            <v>kus</v>
          </cell>
          <cell r="D427" t="str">
            <v>R215-potrubí SEMI</v>
          </cell>
          <cell r="E427">
            <v>176</v>
          </cell>
        </row>
        <row r="428">
          <cell r="A428" t="str">
            <v>R 215 012</v>
          </cell>
          <cell r="B428" t="str">
            <v>ohebné hadice Semiflex Ø 315</v>
          </cell>
          <cell r="C428" t="str">
            <v>kus</v>
          </cell>
          <cell r="D428" t="str">
            <v>R215-potrubí SEMI</v>
          </cell>
          <cell r="E428">
            <v>199</v>
          </cell>
        </row>
        <row r="429">
          <cell r="A429" t="str">
            <v>R 216 002</v>
          </cell>
          <cell r="B429" t="str">
            <v>ohebné hadice s tepl. izolací Thermoflex MO Ø 102</v>
          </cell>
          <cell r="C429" t="str">
            <v>kus</v>
          </cell>
          <cell r="D429" t="str">
            <v>R216-Thermoflex</v>
          </cell>
          <cell r="E429">
            <v>161</v>
          </cell>
        </row>
        <row r="430">
          <cell r="A430" t="str">
            <v>R 216 003</v>
          </cell>
          <cell r="B430" t="str">
            <v>ohebné hadice s tepl. izolací Thermoflex MO Ø 127</v>
          </cell>
          <cell r="C430" t="str">
            <v>kus</v>
          </cell>
          <cell r="D430" t="str">
            <v>R216-Thermoflex</v>
          </cell>
          <cell r="E430">
            <v>182</v>
          </cell>
        </row>
        <row r="431">
          <cell r="A431" t="str">
            <v>R 216 005</v>
          </cell>
          <cell r="B431" t="str">
            <v>ohebné hadice s tepl. izolací Thermoflex MO Ø 160</v>
          </cell>
          <cell r="C431" t="str">
            <v>kus</v>
          </cell>
          <cell r="D431" t="str">
            <v>R216-Thermoflex</v>
          </cell>
          <cell r="E431">
            <v>232</v>
          </cell>
        </row>
        <row r="432">
          <cell r="A432" t="str">
            <v>R 216 007</v>
          </cell>
          <cell r="B432" t="str">
            <v>ohebné hadice s tepl. izolací Thermoflex MO Ø 203</v>
          </cell>
          <cell r="C432" t="str">
            <v>kus</v>
          </cell>
          <cell r="D432" t="str">
            <v>R216-Thermoflex</v>
          </cell>
          <cell r="E432">
            <v>266</v>
          </cell>
        </row>
        <row r="433">
          <cell r="A433" t="str">
            <v>R 216 009</v>
          </cell>
          <cell r="B433" t="str">
            <v>ohebné hadice s tepl. izolací Thermoflex MO Ø 254</v>
          </cell>
          <cell r="C433" t="str">
            <v>kus</v>
          </cell>
          <cell r="D433" t="str">
            <v>R216-Thermoflex</v>
          </cell>
          <cell r="E433">
            <v>323</v>
          </cell>
        </row>
        <row r="434">
          <cell r="A434" t="str">
            <v>R 216 010</v>
          </cell>
          <cell r="B434" t="str">
            <v>ohebné hadice s tepl. izolací Thermoflex MO Ø 305</v>
          </cell>
          <cell r="C434" t="str">
            <v>kus</v>
          </cell>
          <cell r="D434" t="str">
            <v>R216-Thermoflex</v>
          </cell>
          <cell r="E434">
            <v>402</v>
          </cell>
        </row>
        <row r="435">
          <cell r="A435" t="str">
            <v>R 216 022</v>
          </cell>
          <cell r="B435" t="str">
            <v>ohebné hadice s tepl. izolací Thermoflex MI Ø 102</v>
          </cell>
          <cell r="C435" t="str">
            <v>kus</v>
          </cell>
          <cell r="D435" t="str">
            <v>R216-Thermoflex</v>
          </cell>
          <cell r="E435">
            <v>104</v>
          </cell>
        </row>
        <row r="436">
          <cell r="A436" t="str">
            <v>R 216 023</v>
          </cell>
          <cell r="B436" t="str">
            <v>ohebné hadice s tepl. izolací Thermoflex MI Ø 127</v>
          </cell>
          <cell r="C436" t="str">
            <v>kus</v>
          </cell>
          <cell r="D436" t="str">
            <v>R216-Thermoflex</v>
          </cell>
          <cell r="E436">
            <v>115</v>
          </cell>
        </row>
        <row r="437">
          <cell r="A437" t="str">
            <v>R 216 025</v>
          </cell>
          <cell r="B437" t="str">
            <v>ohebné hadice s tepl. izolací Thermoflex MI Ø 160</v>
          </cell>
          <cell r="C437" t="str">
            <v>kus</v>
          </cell>
          <cell r="D437" t="str">
            <v>R216-Thermoflex</v>
          </cell>
          <cell r="E437">
            <v>140</v>
          </cell>
        </row>
        <row r="438">
          <cell r="A438" t="str">
            <v>R 216 027</v>
          </cell>
          <cell r="B438" t="str">
            <v>ohebné hadice s tepl. izolací Thermoflex MI Ø 203</v>
          </cell>
          <cell r="C438" t="str">
            <v>kus</v>
          </cell>
          <cell r="D438" t="str">
            <v>R216-Thermoflex</v>
          </cell>
          <cell r="E438">
            <v>163</v>
          </cell>
        </row>
        <row r="439">
          <cell r="A439" t="str">
            <v>R 216 029</v>
          </cell>
          <cell r="B439" t="str">
            <v>ohebné hadice s tepl. izolací Thermoflex MI Ø 254</v>
          </cell>
          <cell r="C439" t="str">
            <v>kus</v>
          </cell>
          <cell r="D439" t="str">
            <v>R216-Thermoflex</v>
          </cell>
          <cell r="E439">
            <v>201</v>
          </cell>
        </row>
        <row r="440">
          <cell r="A440" t="str">
            <v>R 216 030</v>
          </cell>
          <cell r="B440" t="str">
            <v>ohebné hadice s tepl. izolací Thermoflex MI Ø 305</v>
          </cell>
          <cell r="C440" t="str">
            <v>kus</v>
          </cell>
          <cell r="D440" t="str">
            <v>R216-Thermoflex</v>
          </cell>
          <cell r="E440">
            <v>273</v>
          </cell>
        </row>
        <row r="441">
          <cell r="A441" t="str">
            <v>R 216 103</v>
          </cell>
          <cell r="B441" t="str">
            <v>ohebné hadice s tepl. izolací Isodec 25 Ø 102</v>
          </cell>
          <cell r="C441" t="str">
            <v>kus</v>
          </cell>
          <cell r="D441" t="str">
            <v>R216-Isodec</v>
          </cell>
          <cell r="E441">
            <v>85</v>
          </cell>
        </row>
        <row r="442">
          <cell r="A442" t="str">
            <v>R 216 104</v>
          </cell>
          <cell r="B442" t="str">
            <v>ohebné hadice s tepl. izolací Isodec 25 Ø 127</v>
          </cell>
          <cell r="C442" t="str">
            <v>kus</v>
          </cell>
          <cell r="D442" t="str">
            <v>R216-Isodec</v>
          </cell>
          <cell r="E442">
            <v>95</v>
          </cell>
        </row>
        <row r="443">
          <cell r="A443" t="str">
            <v>R 216 107</v>
          </cell>
          <cell r="B443" t="str">
            <v>ohebné hadice s tepl. izolací Isodec 25 Ø 160</v>
          </cell>
          <cell r="C443" t="str">
            <v>kus</v>
          </cell>
          <cell r="D443" t="str">
            <v>R216-Isodec</v>
          </cell>
          <cell r="E443">
            <v>114</v>
          </cell>
        </row>
        <row r="444">
          <cell r="A444" t="str">
            <v>R 216 109</v>
          </cell>
          <cell r="B444" t="str">
            <v>ohebné hadice s tepl. izolací Isodec 25 Ø 203</v>
          </cell>
          <cell r="C444" t="str">
            <v>kus</v>
          </cell>
          <cell r="D444" t="str">
            <v>R216-Isodec</v>
          </cell>
          <cell r="E444">
            <v>133</v>
          </cell>
        </row>
        <row r="445">
          <cell r="A445" t="str">
            <v>R 216 111</v>
          </cell>
          <cell r="B445" t="str">
            <v>ohebné hadice s tepl. izolací Isodec 25 Ø 254</v>
          </cell>
          <cell r="C445" t="str">
            <v>kus</v>
          </cell>
          <cell r="D445" t="str">
            <v>R216-Isodec</v>
          </cell>
          <cell r="E445">
            <v>164</v>
          </cell>
        </row>
        <row r="446">
          <cell r="A446" t="str">
            <v>R 217 005</v>
          </cell>
          <cell r="B446" t="str">
            <v>Tlumič hluku MAA 160</v>
          </cell>
          <cell r="C446" t="str">
            <v>kus</v>
          </cell>
          <cell r="D446" t="str">
            <v>R217-tlumiče hluku</v>
          </cell>
          <cell r="E446">
            <v>2173</v>
          </cell>
        </row>
        <row r="447">
          <cell r="A447" t="str">
            <v>R 217 009</v>
          </cell>
          <cell r="B447" t="str">
            <v>Tlumič hluku MAA 250</v>
          </cell>
          <cell r="C447" t="str">
            <v>kus</v>
          </cell>
          <cell r="D447" t="str">
            <v>R217-tlumiče hluku</v>
          </cell>
          <cell r="E447">
            <v>3069</v>
          </cell>
        </row>
        <row r="448">
          <cell r="A448" t="str">
            <v>R 220 002</v>
          </cell>
          <cell r="B448" t="str">
            <v>OS koleno Ø 100/90</v>
          </cell>
          <cell r="C448" t="str">
            <v>kus</v>
          </cell>
          <cell r="D448" t="str">
            <v>R22-tvarovky</v>
          </cell>
          <cell r="E448">
            <v>170</v>
          </cell>
        </row>
        <row r="449">
          <cell r="A449" t="str">
            <v>R 220 003</v>
          </cell>
          <cell r="B449" t="str">
            <v>OS koleno Ø 125/90</v>
          </cell>
          <cell r="C449" t="str">
            <v>kus</v>
          </cell>
          <cell r="D449" t="str">
            <v>R22-tvarovky</v>
          </cell>
          <cell r="E449">
            <v>186</v>
          </cell>
        </row>
        <row r="450">
          <cell r="A450" t="str">
            <v>R 220 005</v>
          </cell>
          <cell r="B450" t="str">
            <v>OS koleno Ø 160/90</v>
          </cell>
          <cell r="C450" t="str">
            <v>kus</v>
          </cell>
          <cell r="D450" t="str">
            <v>R22-tvarovky</v>
          </cell>
          <cell r="E450">
            <v>225</v>
          </cell>
        </row>
        <row r="451">
          <cell r="A451" t="str">
            <v>R 220 007</v>
          </cell>
          <cell r="B451" t="str">
            <v>OS koleno Ø 200/90</v>
          </cell>
          <cell r="C451" t="str">
            <v>kus</v>
          </cell>
          <cell r="D451" t="str">
            <v>R22-tvarovky</v>
          </cell>
          <cell r="E451">
            <v>273</v>
          </cell>
        </row>
        <row r="452">
          <cell r="A452" t="str">
            <v>R 220 009</v>
          </cell>
          <cell r="B452" t="str">
            <v>OS koleno Ø 250/90</v>
          </cell>
          <cell r="C452" t="str">
            <v>kus</v>
          </cell>
          <cell r="D452" t="str">
            <v>R22-tvarovky</v>
          </cell>
          <cell r="E452">
            <v>304</v>
          </cell>
        </row>
        <row r="453">
          <cell r="A453" t="str">
            <v>R 220 010</v>
          </cell>
          <cell r="B453" t="str">
            <v>OS koleno Ø 315/90</v>
          </cell>
          <cell r="C453" t="str">
            <v>kus</v>
          </cell>
          <cell r="D453" t="str">
            <v>R22-tvarovky</v>
          </cell>
          <cell r="E453">
            <v>456</v>
          </cell>
        </row>
        <row r="454">
          <cell r="A454" t="str">
            <v>R 220 011</v>
          </cell>
          <cell r="B454" t="str">
            <v>OS koleno Ø 355/90</v>
          </cell>
          <cell r="C454" t="str">
            <v>kus</v>
          </cell>
          <cell r="D454" t="str">
            <v>R22-tvarovky</v>
          </cell>
          <cell r="E454">
            <v>596</v>
          </cell>
        </row>
        <row r="455">
          <cell r="A455" t="str">
            <v>R 220 102</v>
          </cell>
          <cell r="B455" t="str">
            <v>OS koleno Ø 100/45</v>
          </cell>
          <cell r="C455" t="str">
            <v>kus</v>
          </cell>
          <cell r="D455" t="str">
            <v>R22-tvarovky</v>
          </cell>
          <cell r="E455">
            <v>151</v>
          </cell>
        </row>
        <row r="456">
          <cell r="A456" t="str">
            <v>R 220 103</v>
          </cell>
          <cell r="B456" t="str">
            <v>OS koleno Ø 125/45</v>
          </cell>
          <cell r="C456" t="str">
            <v>kus</v>
          </cell>
          <cell r="D456" t="str">
            <v>R22-tvarovky</v>
          </cell>
          <cell r="E456">
            <v>170</v>
          </cell>
        </row>
        <row r="457">
          <cell r="A457" t="str">
            <v>R 220 105</v>
          </cell>
          <cell r="B457" t="str">
            <v>OS koleno Ø 160/45</v>
          </cell>
          <cell r="C457" t="str">
            <v>kus</v>
          </cell>
          <cell r="D457" t="str">
            <v>R22-tvarovky</v>
          </cell>
          <cell r="E457">
            <v>220</v>
          </cell>
        </row>
        <row r="458">
          <cell r="A458" t="str">
            <v>R 220 107</v>
          </cell>
          <cell r="B458" t="str">
            <v>OS koleno Ø 200/45</v>
          </cell>
          <cell r="C458" t="str">
            <v>kus</v>
          </cell>
          <cell r="D458" t="str">
            <v>R22-tvarovky</v>
          </cell>
          <cell r="E458">
            <v>249</v>
          </cell>
        </row>
        <row r="459">
          <cell r="A459" t="str">
            <v>R 220 109</v>
          </cell>
          <cell r="B459" t="str">
            <v>OS koleno Ø 250/45</v>
          </cell>
          <cell r="C459" t="str">
            <v>kus</v>
          </cell>
          <cell r="D459" t="str">
            <v>R22-tvarovky</v>
          </cell>
          <cell r="E459">
            <v>327</v>
          </cell>
        </row>
        <row r="460">
          <cell r="A460" t="str">
            <v>R 221 102</v>
          </cell>
          <cell r="B460" t="str">
            <v>OBJ Odbočka jednostrannná 90° 100/100</v>
          </cell>
          <cell r="C460" t="str">
            <v>kus</v>
          </cell>
          <cell r="D460" t="str">
            <v>R22-tvarovky</v>
          </cell>
          <cell r="E460">
            <v>133</v>
          </cell>
        </row>
        <row r="461">
          <cell r="A461" t="str">
            <v>R 221 104</v>
          </cell>
          <cell r="B461" t="str">
            <v>OBJ Odbočka jednostrannná 90° 125/100</v>
          </cell>
          <cell r="C461" t="str">
            <v>kus</v>
          </cell>
          <cell r="D461" t="str">
            <v>R22-tvarovky</v>
          </cell>
          <cell r="E461">
            <v>139</v>
          </cell>
        </row>
        <row r="462">
          <cell r="A462" t="str">
            <v>R 221 105</v>
          </cell>
          <cell r="B462" t="str">
            <v>OBJ Odbočka jednostrannná 90° 125/125</v>
          </cell>
          <cell r="C462" t="str">
            <v>kus</v>
          </cell>
          <cell r="D462" t="str">
            <v>R22-tvarovky</v>
          </cell>
          <cell r="E462">
            <v>139</v>
          </cell>
        </row>
        <row r="463">
          <cell r="A463" t="str">
            <v>R 221 107</v>
          </cell>
          <cell r="B463" t="str">
            <v>OBJ Odbočka jednostrannná 90° 160/100</v>
          </cell>
          <cell r="C463" t="str">
            <v>kus</v>
          </cell>
          <cell r="D463" t="str">
            <v>R22-tvarovky</v>
          </cell>
          <cell r="E463">
            <v>160</v>
          </cell>
        </row>
        <row r="464">
          <cell r="A464" t="str">
            <v>R 221 108</v>
          </cell>
          <cell r="B464" t="str">
            <v>OBJ Odbočka jednostrannná 90° 160/125</v>
          </cell>
          <cell r="C464" t="str">
            <v>kus</v>
          </cell>
          <cell r="D464" t="str">
            <v>R22-tvarovky</v>
          </cell>
          <cell r="E464">
            <v>170</v>
          </cell>
        </row>
        <row r="465">
          <cell r="A465" t="str">
            <v>R 221 109</v>
          </cell>
          <cell r="B465" t="str">
            <v>OBJ Odbočka jednostrannná 90° 160/160</v>
          </cell>
          <cell r="C465" t="str">
            <v>kus</v>
          </cell>
          <cell r="D465" t="str">
            <v>R22-tvarovky</v>
          </cell>
          <cell r="E465">
            <v>203</v>
          </cell>
        </row>
        <row r="466">
          <cell r="A466" t="str">
            <v>R 221 111</v>
          </cell>
          <cell r="B466" t="str">
            <v>OBJ Odbočka jednostrannná 90° 200/100</v>
          </cell>
          <cell r="C466" t="str">
            <v>kus</v>
          </cell>
          <cell r="D466" t="str">
            <v>R22-tvarovky</v>
          </cell>
          <cell r="E466">
            <v>180</v>
          </cell>
        </row>
        <row r="467">
          <cell r="A467" t="str">
            <v>R 221 112</v>
          </cell>
          <cell r="B467" t="str">
            <v>OBJ Odbočka jednostrannná 90° 200/125</v>
          </cell>
          <cell r="C467" t="str">
            <v>kus</v>
          </cell>
          <cell r="D467" t="str">
            <v>R22-tvarovky</v>
          </cell>
          <cell r="E467">
            <v>203</v>
          </cell>
        </row>
        <row r="468">
          <cell r="A468" t="str">
            <v>R 221 113</v>
          </cell>
          <cell r="B468" t="str">
            <v>OBJ Odbočka jednostrannná 90° 200/160</v>
          </cell>
          <cell r="C468" t="str">
            <v>kus</v>
          </cell>
          <cell r="D468" t="str">
            <v>R22-tvarovky</v>
          </cell>
          <cell r="E468">
            <v>242</v>
          </cell>
        </row>
        <row r="469">
          <cell r="A469" t="str">
            <v>R 221 114</v>
          </cell>
          <cell r="B469" t="str">
            <v>OBJ Odbočka jednostrannná 90° 200/200</v>
          </cell>
          <cell r="C469" t="str">
            <v>kus</v>
          </cell>
          <cell r="D469" t="str">
            <v>R22-tvarovky</v>
          </cell>
          <cell r="E469">
            <v>261</v>
          </cell>
        </row>
        <row r="470">
          <cell r="A470" t="str">
            <v>R 221 116</v>
          </cell>
          <cell r="B470" t="str">
            <v>OBJ Odbočka jednostrannná 90° 250/100</v>
          </cell>
          <cell r="C470" t="str">
            <v>kus</v>
          </cell>
          <cell r="D470" t="str">
            <v>R22-tvarovky</v>
          </cell>
          <cell r="E470">
            <v>228</v>
          </cell>
        </row>
        <row r="471">
          <cell r="A471" t="str">
            <v>R 221 117</v>
          </cell>
          <cell r="B471" t="str">
            <v>OBJ Odbočka jednostrannná 90° 250/125</v>
          </cell>
          <cell r="C471" t="str">
            <v>kus</v>
          </cell>
          <cell r="D471" t="str">
            <v>R22-tvarovky</v>
          </cell>
          <cell r="E471">
            <v>240</v>
          </cell>
        </row>
        <row r="472">
          <cell r="A472" t="str">
            <v>R 221 118</v>
          </cell>
          <cell r="B472" t="str">
            <v>OBJ Odbočka jednostrannná 90° 250/160</v>
          </cell>
          <cell r="C472" t="str">
            <v>kus</v>
          </cell>
          <cell r="D472" t="str">
            <v>R22-tvarovky</v>
          </cell>
          <cell r="E472">
            <v>263</v>
          </cell>
        </row>
        <row r="473">
          <cell r="A473" t="str">
            <v>R 221 119</v>
          </cell>
          <cell r="B473" t="str">
            <v>OBJ Odbočka jednostrannná 90° 250/200</v>
          </cell>
          <cell r="C473" t="str">
            <v>kus</v>
          </cell>
          <cell r="D473" t="str">
            <v>R22-tvarovky</v>
          </cell>
          <cell r="E473">
            <v>292</v>
          </cell>
        </row>
        <row r="474">
          <cell r="A474" t="str">
            <v>R 221 120</v>
          </cell>
          <cell r="B474" t="str">
            <v>OBJ Odbočka jednostrannná 90° 250/250</v>
          </cell>
          <cell r="C474" t="str">
            <v>kus</v>
          </cell>
          <cell r="D474" t="str">
            <v>R22-tvarovky</v>
          </cell>
          <cell r="E474">
            <v>328</v>
          </cell>
        </row>
        <row r="475">
          <cell r="A475" t="str">
            <v>R 221 125</v>
          </cell>
          <cell r="B475" t="str">
            <v>OBJ Odbočka jednostrannná 90° 315/200</v>
          </cell>
          <cell r="C475" t="str">
            <v>kus</v>
          </cell>
          <cell r="D475" t="str">
            <v>R22-tvarovky</v>
          </cell>
          <cell r="E475">
            <v>468</v>
          </cell>
        </row>
        <row r="476">
          <cell r="A476" t="str">
            <v>R 221 126</v>
          </cell>
          <cell r="B476" t="str">
            <v>OBJ Odbočka jednostrannná 90° 315/250</v>
          </cell>
          <cell r="C476" t="str">
            <v>kus</v>
          </cell>
          <cell r="D476" t="str">
            <v>R22-tvarovky</v>
          </cell>
          <cell r="E476">
            <v>503</v>
          </cell>
        </row>
        <row r="477">
          <cell r="A477" t="str">
            <v>R 221 127</v>
          </cell>
          <cell r="B477" t="str">
            <v>OBJ Odbočka jednostrannná 90° 315/315</v>
          </cell>
          <cell r="C477" t="str">
            <v>kus</v>
          </cell>
          <cell r="D477" t="str">
            <v>R22-tvarovky</v>
          </cell>
          <cell r="E477">
            <v>552</v>
          </cell>
        </row>
        <row r="478">
          <cell r="A478" t="str">
            <v>R 221 306</v>
          </cell>
          <cell r="B478" t="str">
            <v>OBJ Odbočka jednostrannná 45° 125/100</v>
          </cell>
          <cell r="C478" t="str">
            <v>kus</v>
          </cell>
          <cell r="D478" t="str">
            <v>R22-tvarovky</v>
          </cell>
          <cell r="E478">
            <v>182</v>
          </cell>
        </row>
        <row r="479">
          <cell r="A479" t="str">
            <v>R 221 307</v>
          </cell>
          <cell r="B479" t="str">
            <v>OBJ Odbočka jednostrannná 45° 100/100</v>
          </cell>
          <cell r="C479" t="str">
            <v>kus</v>
          </cell>
          <cell r="D479" t="str">
            <v>R22-tvarovky</v>
          </cell>
          <cell r="E479">
            <v>173</v>
          </cell>
        </row>
        <row r="480">
          <cell r="A480" t="str">
            <v>R 221 309</v>
          </cell>
          <cell r="B480" t="str">
            <v>OBJ Odbočka jednostrannná 45° 160/100</v>
          </cell>
          <cell r="C480" t="str">
            <v>kus</v>
          </cell>
          <cell r="D480" t="str">
            <v>R22-tvarovky</v>
          </cell>
          <cell r="E480">
            <v>207</v>
          </cell>
        </row>
        <row r="481">
          <cell r="A481" t="str">
            <v>R 221 310</v>
          </cell>
          <cell r="B481" t="str">
            <v>OBJ Odbočka jednostrannná 45° 200/100</v>
          </cell>
          <cell r="C481" t="str">
            <v>kus</v>
          </cell>
          <cell r="D481" t="str">
            <v>R22-tvarovky</v>
          </cell>
          <cell r="E481">
            <v>235</v>
          </cell>
        </row>
        <row r="482">
          <cell r="A482" t="str">
            <v>R 221 311</v>
          </cell>
          <cell r="B482" t="str">
            <v>OBJ Odbočka jednostrannná 45° 250/100</v>
          </cell>
          <cell r="C482" t="str">
            <v>kus</v>
          </cell>
          <cell r="D482" t="str">
            <v>R22-tvarovky</v>
          </cell>
          <cell r="E482">
            <v>297</v>
          </cell>
        </row>
        <row r="483">
          <cell r="A483" t="str">
            <v>R 221 314</v>
          </cell>
          <cell r="B483" t="str">
            <v>OBJ Odbočka jednostrannná 45° 125/125</v>
          </cell>
          <cell r="C483" t="str">
            <v>kus</v>
          </cell>
          <cell r="D483" t="str">
            <v>R22-tvarovky</v>
          </cell>
          <cell r="E483">
            <v>182</v>
          </cell>
        </row>
        <row r="484">
          <cell r="A484" t="str">
            <v>R 221 315</v>
          </cell>
          <cell r="B484" t="str">
            <v>OBJ Odbočka jednostrannná 45° 160/125</v>
          </cell>
          <cell r="C484" t="str">
            <v>kus</v>
          </cell>
          <cell r="D484" t="str">
            <v>R22-tvarovky</v>
          </cell>
          <cell r="E484">
            <v>221</v>
          </cell>
        </row>
        <row r="485">
          <cell r="A485" t="str">
            <v>R 221 316</v>
          </cell>
          <cell r="B485" t="str">
            <v>OBJ Odbočka jednostrannná 45° 200/125</v>
          </cell>
          <cell r="C485" t="str">
            <v>kus</v>
          </cell>
          <cell r="D485" t="str">
            <v>R22-tvarovky</v>
          </cell>
          <cell r="E485">
            <v>264</v>
          </cell>
        </row>
        <row r="486">
          <cell r="A486" t="str">
            <v>R 221 317</v>
          </cell>
          <cell r="B486" t="str">
            <v>OBJ Odbočka jednostrannná 45° 250/125</v>
          </cell>
          <cell r="C486" t="str">
            <v>kus</v>
          </cell>
          <cell r="D486" t="str">
            <v>R22-tvarovky</v>
          </cell>
          <cell r="E486">
            <v>312</v>
          </cell>
        </row>
        <row r="487">
          <cell r="A487" t="str">
            <v>R 221 321</v>
          </cell>
          <cell r="B487" t="str">
            <v>OBJ Odbočka jednostrannná 45° 160/160</v>
          </cell>
          <cell r="C487" t="str">
            <v>kus</v>
          </cell>
          <cell r="D487" t="str">
            <v>R22-tvarovky</v>
          </cell>
          <cell r="E487">
            <v>264</v>
          </cell>
        </row>
        <row r="488">
          <cell r="A488" t="str">
            <v>R 221 322</v>
          </cell>
          <cell r="B488" t="str">
            <v>OBJ Odbočka jednostrannná 45° 200/160</v>
          </cell>
          <cell r="C488" t="str">
            <v>kus</v>
          </cell>
          <cell r="D488" t="str">
            <v>R22-tvarovky</v>
          </cell>
          <cell r="E488">
            <v>315</v>
          </cell>
        </row>
        <row r="489">
          <cell r="A489" t="str">
            <v>R 221 323</v>
          </cell>
          <cell r="B489" t="str">
            <v>OBJ Odbočka jednostrannná 45° 250/160</v>
          </cell>
          <cell r="C489" t="str">
            <v>kus</v>
          </cell>
          <cell r="D489" t="str">
            <v>R22-tvarovky</v>
          </cell>
          <cell r="E489">
            <v>342.6</v>
          </cell>
        </row>
        <row r="490">
          <cell r="A490" t="str">
            <v>R 221 327</v>
          </cell>
          <cell r="B490" t="str">
            <v>OBJ Odbočka jednostrannná 45° 200/200</v>
          </cell>
          <cell r="C490" t="str">
            <v>kus</v>
          </cell>
          <cell r="D490" t="str">
            <v>R22-tvarovky</v>
          </cell>
          <cell r="E490">
            <v>340</v>
          </cell>
        </row>
        <row r="491">
          <cell r="A491" t="str">
            <v>R 221 328</v>
          </cell>
          <cell r="B491" t="str">
            <v>OBJ Odbočka jednostrannná 45° 250/200</v>
          </cell>
          <cell r="C491" t="str">
            <v>kus</v>
          </cell>
          <cell r="D491" t="str">
            <v>R22-tvarovky</v>
          </cell>
          <cell r="E491">
            <v>380</v>
          </cell>
        </row>
        <row r="492">
          <cell r="A492" t="str">
            <v>R 221 329</v>
          </cell>
          <cell r="B492" t="str">
            <v>OBJ Odbočka jednostrannná 45° 315/200</v>
          </cell>
          <cell r="C492" t="str">
            <v>kus</v>
          </cell>
          <cell r="D492" t="str">
            <v>R22-tvarovky</v>
          </cell>
          <cell r="E492">
            <v>584</v>
          </cell>
        </row>
        <row r="493">
          <cell r="A493" t="str">
            <v>R 221 333</v>
          </cell>
          <cell r="B493" t="str">
            <v>OBJ Odbočka jednostrannná 45° 250/250</v>
          </cell>
          <cell r="C493" t="str">
            <v>kus</v>
          </cell>
          <cell r="D493" t="str">
            <v>R22-tvarovky</v>
          </cell>
          <cell r="E493">
            <v>427</v>
          </cell>
        </row>
        <row r="494">
          <cell r="A494" t="str">
            <v>R 221 334</v>
          </cell>
          <cell r="B494" t="str">
            <v>OBJ Odbočka jednostrannná 45° 315/250</v>
          </cell>
          <cell r="C494" t="str">
            <v>kus</v>
          </cell>
          <cell r="D494" t="str">
            <v>R22-tvarovky</v>
          </cell>
          <cell r="E494">
            <v>627</v>
          </cell>
        </row>
        <row r="495">
          <cell r="A495" t="str">
            <v>R 221 339</v>
          </cell>
          <cell r="B495" t="str">
            <v>OBJ Odbočka jednostrannná 45° 315/315</v>
          </cell>
          <cell r="C495" t="str">
            <v>kus</v>
          </cell>
          <cell r="D495" t="str">
            <v>R22-tvarovky</v>
          </cell>
          <cell r="E495">
            <v>688</v>
          </cell>
        </row>
        <row r="496">
          <cell r="A496" t="str">
            <v>R 222 003</v>
          </cell>
          <cell r="B496" t="str">
            <v>PRO přechod 125/100</v>
          </cell>
          <cell r="C496" t="str">
            <v>kus</v>
          </cell>
          <cell r="D496" t="str">
            <v>R22-tvarovky</v>
          </cell>
          <cell r="E496">
            <v>117</v>
          </cell>
        </row>
        <row r="497">
          <cell r="A497" t="str">
            <v>R 222 005</v>
          </cell>
          <cell r="B497" t="str">
            <v>PRO přechod 160/100</v>
          </cell>
          <cell r="C497" t="str">
            <v>kus</v>
          </cell>
          <cell r="D497" t="str">
            <v>R22-tvarovky</v>
          </cell>
          <cell r="E497">
            <v>128</v>
          </cell>
        </row>
        <row r="498">
          <cell r="A498" t="str">
            <v>R 222 006</v>
          </cell>
          <cell r="B498" t="str">
            <v>PRO přechod 160/125</v>
          </cell>
          <cell r="C498" t="str">
            <v>kus</v>
          </cell>
          <cell r="D498" t="str">
            <v>R22-tvarovky</v>
          </cell>
          <cell r="E498">
            <v>129</v>
          </cell>
        </row>
        <row r="499">
          <cell r="A499" t="str">
            <v>R 222 007</v>
          </cell>
          <cell r="B499" t="str">
            <v>PRO přechod 200/100</v>
          </cell>
          <cell r="C499" t="str">
            <v>kus</v>
          </cell>
          <cell r="D499" t="str">
            <v>R22-tvarovky</v>
          </cell>
          <cell r="E499">
            <v>146</v>
          </cell>
        </row>
        <row r="500">
          <cell r="A500" t="str">
            <v>R 222 008</v>
          </cell>
          <cell r="B500" t="str">
            <v>PRO přechod 200/125</v>
          </cell>
          <cell r="C500" t="str">
            <v>kus</v>
          </cell>
          <cell r="D500" t="str">
            <v>R22-tvarovky</v>
          </cell>
          <cell r="E500">
            <v>147</v>
          </cell>
        </row>
        <row r="501">
          <cell r="A501" t="str">
            <v>R 222 009</v>
          </cell>
          <cell r="B501" t="str">
            <v>PRO přechod 200/160</v>
          </cell>
          <cell r="C501" t="str">
            <v>kus</v>
          </cell>
          <cell r="D501" t="str">
            <v>R22-tvarovky</v>
          </cell>
          <cell r="E501">
            <v>148</v>
          </cell>
        </row>
        <row r="502">
          <cell r="A502" t="str">
            <v>R 222 010</v>
          </cell>
          <cell r="B502" t="str">
            <v>PRO přechod 250/125</v>
          </cell>
          <cell r="C502" t="str">
            <v>kus</v>
          </cell>
          <cell r="D502" t="str">
            <v>R22-tvarovky</v>
          </cell>
          <cell r="E502">
            <v>160</v>
          </cell>
        </row>
        <row r="503">
          <cell r="A503" t="str">
            <v>R 222 011</v>
          </cell>
          <cell r="B503" t="str">
            <v>PRO přechod 250/160</v>
          </cell>
          <cell r="C503" t="str">
            <v>kus</v>
          </cell>
          <cell r="D503" t="str">
            <v>R22-tvarovky</v>
          </cell>
          <cell r="E503">
            <v>160</v>
          </cell>
        </row>
        <row r="504">
          <cell r="A504" t="str">
            <v>R 222 012</v>
          </cell>
          <cell r="B504" t="str">
            <v>PRO přechod 250/200</v>
          </cell>
          <cell r="C504" t="str">
            <v>kus</v>
          </cell>
          <cell r="D504" t="str">
            <v>R22-tvarovky</v>
          </cell>
          <cell r="E504">
            <v>161</v>
          </cell>
        </row>
        <row r="505">
          <cell r="A505" t="str">
            <v>R 222 013</v>
          </cell>
          <cell r="B505" t="str">
            <v>PRO přechod 315/160</v>
          </cell>
          <cell r="C505" t="str">
            <v>kus</v>
          </cell>
          <cell r="D505" t="str">
            <v>R22-tvarovky</v>
          </cell>
          <cell r="E505">
            <v>228</v>
          </cell>
        </row>
        <row r="506">
          <cell r="A506" t="str">
            <v>R 222 014</v>
          </cell>
          <cell r="B506" t="str">
            <v>PRO přechod 315/200</v>
          </cell>
          <cell r="C506" t="str">
            <v>kus</v>
          </cell>
          <cell r="D506" t="str">
            <v>R22-tvarovky</v>
          </cell>
          <cell r="E506">
            <v>238</v>
          </cell>
        </row>
        <row r="507">
          <cell r="A507" t="str">
            <v>R 222 015</v>
          </cell>
          <cell r="B507" t="str">
            <v>PRO přechod 315/250</v>
          </cell>
          <cell r="C507" t="str">
            <v>kus</v>
          </cell>
          <cell r="D507" t="str">
            <v>R22-tvarovky</v>
          </cell>
          <cell r="E507">
            <v>242</v>
          </cell>
        </row>
        <row r="508">
          <cell r="A508" t="str">
            <v>R 222 018</v>
          </cell>
          <cell r="B508" t="str">
            <v>PRO přechod 355/250</v>
          </cell>
          <cell r="C508" t="str">
            <v>kus</v>
          </cell>
          <cell r="D508" t="str">
            <v>R22-tvarovky</v>
          </cell>
          <cell r="E508">
            <v>293</v>
          </cell>
        </row>
        <row r="509">
          <cell r="A509" t="str">
            <v>R 222 020</v>
          </cell>
          <cell r="B509" t="str">
            <v>PRO přechod 500/315</v>
          </cell>
          <cell r="C509" t="str">
            <v>kus</v>
          </cell>
          <cell r="D509" t="str">
            <v>R22-tvarovky</v>
          </cell>
          <cell r="E509">
            <v>383</v>
          </cell>
        </row>
        <row r="510">
          <cell r="A510" t="str">
            <v>R 222 103</v>
          </cell>
          <cell r="B510" t="str">
            <v>PRR přechod 125/100</v>
          </cell>
          <cell r="C510" t="str">
            <v>kus</v>
          </cell>
          <cell r="D510" t="str">
            <v>R22-tvarovky</v>
          </cell>
          <cell r="E510">
            <v>138</v>
          </cell>
        </row>
        <row r="511">
          <cell r="A511" t="str">
            <v>R 222 105</v>
          </cell>
          <cell r="B511" t="str">
            <v>PRR přechod 160/100</v>
          </cell>
          <cell r="C511" t="str">
            <v>kus</v>
          </cell>
          <cell r="D511" t="str">
            <v>R22-tvarovky</v>
          </cell>
          <cell r="E511">
            <v>139</v>
          </cell>
        </row>
        <row r="512">
          <cell r="A512" t="str">
            <v>R 222 106</v>
          </cell>
          <cell r="B512" t="str">
            <v>PRR přechod 160/125</v>
          </cell>
          <cell r="C512" t="str">
            <v>kus</v>
          </cell>
          <cell r="D512" t="str">
            <v>R22-tvarovky</v>
          </cell>
          <cell r="E512">
            <v>139</v>
          </cell>
        </row>
        <row r="513">
          <cell r="A513" t="str">
            <v>R 222 107</v>
          </cell>
          <cell r="B513" t="str">
            <v>PRR přechod 200/100</v>
          </cell>
          <cell r="C513" t="str">
            <v>kus</v>
          </cell>
          <cell r="D513" t="str">
            <v>R22-tvarovky</v>
          </cell>
          <cell r="E513">
            <v>146</v>
          </cell>
        </row>
        <row r="514">
          <cell r="A514" t="str">
            <v>R 222 108</v>
          </cell>
          <cell r="B514" t="str">
            <v>PRR přechod 200/125</v>
          </cell>
          <cell r="C514" t="str">
            <v>kus</v>
          </cell>
          <cell r="D514" t="str">
            <v>R22-tvarovky</v>
          </cell>
          <cell r="E514">
            <v>151</v>
          </cell>
        </row>
        <row r="515">
          <cell r="A515" t="str">
            <v>R 222 109</v>
          </cell>
          <cell r="B515" t="str">
            <v>PRR přechod 200/160</v>
          </cell>
          <cell r="C515" t="str">
            <v>kus</v>
          </cell>
          <cell r="D515" t="str">
            <v>R22-tvarovky</v>
          </cell>
          <cell r="E515">
            <v>158</v>
          </cell>
        </row>
        <row r="516">
          <cell r="A516" t="str">
            <v>R 222 110</v>
          </cell>
          <cell r="B516" t="str">
            <v>PRR přechod 250/125</v>
          </cell>
          <cell r="C516" t="str">
            <v>kus</v>
          </cell>
          <cell r="D516" t="str">
            <v>R22-tvarovky</v>
          </cell>
          <cell r="E516">
            <v>182</v>
          </cell>
        </row>
        <row r="517">
          <cell r="A517" t="str">
            <v>R 222 111</v>
          </cell>
          <cell r="B517" t="str">
            <v>PRR přechod 250/160</v>
          </cell>
          <cell r="C517" t="str">
            <v>kus</v>
          </cell>
          <cell r="D517" t="str">
            <v>R22-tvarovky</v>
          </cell>
          <cell r="E517">
            <v>184</v>
          </cell>
        </row>
        <row r="518">
          <cell r="A518" t="str">
            <v>R 222 112</v>
          </cell>
          <cell r="B518" t="str">
            <v>PRR přechod 250/200</v>
          </cell>
          <cell r="C518" t="str">
            <v>kus</v>
          </cell>
          <cell r="D518" t="str">
            <v>R22-tvarovky</v>
          </cell>
          <cell r="E518">
            <v>184</v>
          </cell>
        </row>
        <row r="519">
          <cell r="A519" t="str">
            <v>R 222 113</v>
          </cell>
          <cell r="B519" t="str">
            <v>PRR přechod 315/160</v>
          </cell>
          <cell r="C519" t="str">
            <v>kus</v>
          </cell>
          <cell r="D519" t="str">
            <v>R22-tvarovky</v>
          </cell>
          <cell r="E519">
            <v>228</v>
          </cell>
        </row>
        <row r="520">
          <cell r="A520" t="str">
            <v>R 222 114</v>
          </cell>
          <cell r="B520" t="str">
            <v>PRR přechod 315/200</v>
          </cell>
          <cell r="C520" t="str">
            <v>kus</v>
          </cell>
          <cell r="D520" t="str">
            <v>R22-tvarovky</v>
          </cell>
          <cell r="E520">
            <v>238</v>
          </cell>
        </row>
        <row r="521">
          <cell r="A521" t="str">
            <v>R 222 115</v>
          </cell>
          <cell r="B521" t="str">
            <v>PRR přechod 315/250</v>
          </cell>
          <cell r="C521" t="str">
            <v>kus</v>
          </cell>
          <cell r="D521" t="str">
            <v>R22-tvarovky</v>
          </cell>
          <cell r="E521">
            <v>242</v>
          </cell>
        </row>
        <row r="522">
          <cell r="A522" t="str">
            <v>R 222 120</v>
          </cell>
          <cell r="B522" t="str">
            <v>PRR přechod 500/315</v>
          </cell>
          <cell r="C522" t="str">
            <v>kus</v>
          </cell>
          <cell r="D522" t="str">
            <v>R22-tvarovky</v>
          </cell>
          <cell r="E522">
            <v>383</v>
          </cell>
        </row>
        <row r="523">
          <cell r="A523" t="str">
            <v>R 224 002</v>
          </cell>
          <cell r="B523" t="str">
            <v>spojka vnitřní SV 100</v>
          </cell>
          <cell r="C523" t="str">
            <v>kus</v>
          </cell>
          <cell r="D523" t="str">
            <v>R22-tvarovky</v>
          </cell>
          <cell r="E523">
            <v>29</v>
          </cell>
        </row>
        <row r="524">
          <cell r="A524" t="str">
            <v>R 224 003</v>
          </cell>
          <cell r="B524" t="str">
            <v>spojka vnitřní SV 125</v>
          </cell>
          <cell r="C524" t="str">
            <v>kus</v>
          </cell>
          <cell r="D524" t="str">
            <v>R22-tvarovky</v>
          </cell>
          <cell r="E524">
            <v>31</v>
          </cell>
        </row>
        <row r="525">
          <cell r="A525" t="str">
            <v>R 224 004</v>
          </cell>
          <cell r="B525" t="str">
            <v>spojka vnitřní SV 140</v>
          </cell>
          <cell r="C525" t="str">
            <v>kus</v>
          </cell>
          <cell r="D525" t="str">
            <v>R22-tvarovky</v>
          </cell>
          <cell r="E525">
            <v>31</v>
          </cell>
        </row>
        <row r="526">
          <cell r="A526" t="str">
            <v>R 224 005</v>
          </cell>
          <cell r="B526" t="str">
            <v>spojka vnitřní SV 150</v>
          </cell>
          <cell r="C526" t="str">
            <v>kus</v>
          </cell>
          <cell r="D526" t="str">
            <v>R22-tvarovky</v>
          </cell>
          <cell r="E526">
            <v>31</v>
          </cell>
        </row>
        <row r="527">
          <cell r="A527" t="str">
            <v>R 224 006</v>
          </cell>
          <cell r="B527" t="str">
            <v>spojka vnitřní SV 160</v>
          </cell>
          <cell r="C527" t="str">
            <v>kus</v>
          </cell>
          <cell r="D527" t="str">
            <v>R22-tvarovky</v>
          </cell>
          <cell r="E527">
            <v>61</v>
          </cell>
        </row>
        <row r="528">
          <cell r="A528" t="str">
            <v>R 224 007</v>
          </cell>
          <cell r="B528" t="str">
            <v>spojka vnitřní SV 180</v>
          </cell>
          <cell r="C528" t="str">
            <v>kus</v>
          </cell>
          <cell r="D528" t="str">
            <v>R22-tvarovky</v>
          </cell>
          <cell r="E528">
            <v>35</v>
          </cell>
        </row>
        <row r="529">
          <cell r="A529" t="str">
            <v>R 224 008</v>
          </cell>
          <cell r="B529" t="str">
            <v>spojka vnitřní SV 200</v>
          </cell>
          <cell r="C529" t="str">
            <v>kus</v>
          </cell>
          <cell r="D529" t="str">
            <v>R22-tvarovky</v>
          </cell>
          <cell r="E529">
            <v>75</v>
          </cell>
        </row>
        <row r="530">
          <cell r="A530" t="str">
            <v>R 224 009</v>
          </cell>
          <cell r="B530" t="str">
            <v>spojka vnitřní SV 225</v>
          </cell>
          <cell r="C530" t="str">
            <v>kus</v>
          </cell>
          <cell r="D530" t="str">
            <v>R22-tvarovky</v>
          </cell>
          <cell r="E530">
            <v>38</v>
          </cell>
        </row>
        <row r="531">
          <cell r="A531" t="str">
            <v>R 224 010</v>
          </cell>
          <cell r="B531" t="str">
            <v>spojka vnitřní SV 250</v>
          </cell>
          <cell r="C531" t="str">
            <v>kus</v>
          </cell>
          <cell r="D531" t="str">
            <v>R22-tvarovky</v>
          </cell>
          <cell r="E531">
            <v>81</v>
          </cell>
        </row>
        <row r="532">
          <cell r="A532" t="str">
            <v>R 224 102</v>
          </cell>
          <cell r="B532" t="str">
            <v>spojka vnější SN 100</v>
          </cell>
          <cell r="C532" t="str">
            <v>kus</v>
          </cell>
          <cell r="D532" t="str">
            <v>R22-tvarovky</v>
          </cell>
          <cell r="E532">
            <v>29</v>
          </cell>
        </row>
        <row r="533">
          <cell r="A533" t="str">
            <v>R 224 103</v>
          </cell>
          <cell r="B533" t="str">
            <v>spojka vnější SN 125</v>
          </cell>
          <cell r="C533" t="str">
            <v>kus</v>
          </cell>
          <cell r="D533" t="str">
            <v>R22-tvarovky</v>
          </cell>
          <cell r="E533">
            <v>31</v>
          </cell>
        </row>
        <row r="534">
          <cell r="A534" t="str">
            <v>R 224 104</v>
          </cell>
          <cell r="B534" t="str">
            <v>spojka vnější SN 140</v>
          </cell>
          <cell r="C534" t="str">
            <v>kus</v>
          </cell>
          <cell r="D534" t="str">
            <v>R22-tvarovky</v>
          </cell>
          <cell r="E534">
            <v>31</v>
          </cell>
        </row>
        <row r="535">
          <cell r="A535" t="str">
            <v>R 224 105</v>
          </cell>
          <cell r="B535" t="str">
            <v>spojka vnější SN 150</v>
          </cell>
          <cell r="C535" t="str">
            <v>kus</v>
          </cell>
          <cell r="D535" t="str">
            <v>R22-tvarovky</v>
          </cell>
          <cell r="E535">
            <v>31</v>
          </cell>
        </row>
        <row r="536">
          <cell r="A536" t="str">
            <v>R 224 106</v>
          </cell>
          <cell r="B536" t="str">
            <v>spojka vnější SN 160</v>
          </cell>
          <cell r="C536" t="str">
            <v>kus</v>
          </cell>
          <cell r="D536" t="str">
            <v>R22-tvarovky</v>
          </cell>
          <cell r="E536">
            <v>33</v>
          </cell>
        </row>
        <row r="537">
          <cell r="A537" t="str">
            <v>R 224 107</v>
          </cell>
          <cell r="B537" t="str">
            <v>spojka vnější SN 180</v>
          </cell>
          <cell r="C537" t="str">
            <v>kus</v>
          </cell>
          <cell r="D537" t="str">
            <v>R22-tvarovky</v>
          </cell>
          <cell r="E537">
            <v>35</v>
          </cell>
        </row>
        <row r="538">
          <cell r="A538" t="str">
            <v>R 224 108</v>
          </cell>
          <cell r="B538" t="str">
            <v>spojka vnější SN 200</v>
          </cell>
          <cell r="C538" t="str">
            <v>kus</v>
          </cell>
          <cell r="D538" t="str">
            <v>R22-tvarovky</v>
          </cell>
          <cell r="E538">
            <v>37</v>
          </cell>
        </row>
        <row r="539">
          <cell r="A539" t="str">
            <v>R 224 109</v>
          </cell>
          <cell r="B539" t="str">
            <v>spojka vnější SN 225</v>
          </cell>
          <cell r="C539" t="str">
            <v>kus</v>
          </cell>
          <cell r="D539" t="str">
            <v>R22-tvarovky</v>
          </cell>
          <cell r="E539">
            <v>38</v>
          </cell>
        </row>
        <row r="540">
          <cell r="A540" t="str">
            <v>R 224 110</v>
          </cell>
          <cell r="B540" t="str">
            <v>spojka vnější SN 250</v>
          </cell>
          <cell r="C540" t="str">
            <v>kus</v>
          </cell>
          <cell r="D540" t="str">
            <v>R22-tvarovky</v>
          </cell>
          <cell r="E540">
            <v>55</v>
          </cell>
        </row>
        <row r="541">
          <cell r="A541" t="str">
            <v>R 224 113</v>
          </cell>
          <cell r="B541" t="str">
            <v>spojka vnější SN 315</v>
          </cell>
          <cell r="C541" t="str">
            <v>kus</v>
          </cell>
          <cell r="D541" t="str">
            <v>R22-tvarovky</v>
          </cell>
          <cell r="E541">
            <v>72</v>
          </cell>
        </row>
        <row r="542">
          <cell r="A542" t="str">
            <v>R 224 114</v>
          </cell>
          <cell r="B542" t="str">
            <v>spojka vnější SN 355</v>
          </cell>
          <cell r="C542" t="str">
            <v>kus</v>
          </cell>
          <cell r="D542" t="str">
            <v>R22-tvarovky</v>
          </cell>
          <cell r="E542">
            <v>83</v>
          </cell>
        </row>
        <row r="543">
          <cell r="A543" t="str">
            <v>R 225 002</v>
          </cell>
          <cell r="B543" t="str">
            <v>D koncový kryt D 100</v>
          </cell>
          <cell r="C543" t="str">
            <v>kus</v>
          </cell>
          <cell r="D543" t="str">
            <v>R22-tvarovky</v>
          </cell>
          <cell r="E543">
            <v>71</v>
          </cell>
        </row>
        <row r="544">
          <cell r="A544" t="str">
            <v>R 225 003</v>
          </cell>
          <cell r="B544" t="str">
            <v>D koncový kryt D 125</v>
          </cell>
          <cell r="C544" t="str">
            <v>kus</v>
          </cell>
          <cell r="D544" t="str">
            <v>R22-tvarovky</v>
          </cell>
          <cell r="E544">
            <v>78</v>
          </cell>
        </row>
        <row r="545">
          <cell r="A545" t="str">
            <v>R 225 005</v>
          </cell>
          <cell r="B545" t="str">
            <v>D koncový kryt D 160</v>
          </cell>
          <cell r="C545" t="str">
            <v>kus</v>
          </cell>
          <cell r="D545" t="str">
            <v>R22-tvarovky</v>
          </cell>
          <cell r="E545">
            <v>102</v>
          </cell>
        </row>
        <row r="546">
          <cell r="A546" t="str">
            <v>R 225 007</v>
          </cell>
          <cell r="B546" t="str">
            <v>D koncový kryt D 200</v>
          </cell>
          <cell r="C546" t="str">
            <v>kus</v>
          </cell>
          <cell r="D546" t="str">
            <v>R22-tvarovky</v>
          </cell>
          <cell r="E546">
            <v>110</v>
          </cell>
        </row>
        <row r="547">
          <cell r="A547" t="str">
            <v>R 225 009</v>
          </cell>
          <cell r="B547" t="str">
            <v>D koncový kryt D 250</v>
          </cell>
          <cell r="C547" t="str">
            <v>kus</v>
          </cell>
          <cell r="D547" t="str">
            <v>R22-tvarovky</v>
          </cell>
          <cell r="E547">
            <v>147</v>
          </cell>
        </row>
        <row r="548">
          <cell r="A548" t="str">
            <v>R 225 104</v>
          </cell>
          <cell r="B548" t="str">
            <v>Výfukový kus VKS 160 bazény</v>
          </cell>
          <cell r="C548" t="str">
            <v>kus</v>
          </cell>
          <cell r="D548" t="str">
            <v>R22-tvarovky</v>
          </cell>
          <cell r="E548">
            <v>184</v>
          </cell>
        </row>
        <row r="549">
          <cell r="A549" t="str">
            <v>R 225 105</v>
          </cell>
          <cell r="B549" t="str">
            <v>Výfukový kus VKS 200 bazény</v>
          </cell>
          <cell r="C549" t="str">
            <v>kus</v>
          </cell>
          <cell r="D549" t="str">
            <v>R22-tvarovky</v>
          </cell>
          <cell r="E549">
            <v>205</v>
          </cell>
        </row>
        <row r="550">
          <cell r="A550" t="str">
            <v>R 225 204</v>
          </cell>
          <cell r="B550" t="str">
            <v>Protidešťová stříška DN 160 -  RH 160</v>
          </cell>
          <cell r="C550" t="str">
            <v>kus</v>
          </cell>
          <cell r="D550" t="str">
            <v>R225-stříšky</v>
          </cell>
          <cell r="E550">
            <v>836</v>
          </cell>
        </row>
        <row r="551">
          <cell r="A551" t="str">
            <v>R 225 205</v>
          </cell>
          <cell r="B551" t="str">
            <v>Protidešťová stříška DN 200 -  RH 200</v>
          </cell>
          <cell r="C551" t="str">
            <v>kus</v>
          </cell>
          <cell r="D551" t="str">
            <v>R225-stříšky</v>
          </cell>
          <cell r="E551">
            <v>899</v>
          </cell>
        </row>
        <row r="552">
          <cell r="A552" t="str">
            <v>R 225 206</v>
          </cell>
          <cell r="B552" t="str">
            <v>Protidešťová stříška DN 250 -  RH 250</v>
          </cell>
          <cell r="C552" t="str">
            <v>kus</v>
          </cell>
          <cell r="D552" t="str">
            <v>R225-stříšky</v>
          </cell>
          <cell r="E552">
            <v>1105</v>
          </cell>
        </row>
        <row r="553">
          <cell r="A553" t="str">
            <v>R 225 304</v>
          </cell>
          <cell r="B553" t="str">
            <v>Výfuková hlavice DN 160 -  VHO 160</v>
          </cell>
          <cell r="C553" t="str">
            <v>kus</v>
          </cell>
          <cell r="D553" t="str">
            <v>R225-hlavice</v>
          </cell>
          <cell r="E553">
            <v>643</v>
          </cell>
        </row>
        <row r="554">
          <cell r="A554" t="str">
            <v>R 225 306</v>
          </cell>
          <cell r="B554" t="str">
            <v>Výfuková hlavice DN 200 -  VHO 200</v>
          </cell>
          <cell r="C554" t="str">
            <v>kus</v>
          </cell>
          <cell r="D554" t="str">
            <v>R225-hlavice</v>
          </cell>
          <cell r="E554">
            <v>708</v>
          </cell>
        </row>
        <row r="555">
          <cell r="A555" t="str">
            <v>R 225 308</v>
          </cell>
          <cell r="B555" t="str">
            <v>Výfuková hlavice DN 250 -  VHO 250</v>
          </cell>
          <cell r="C555" t="str">
            <v>kus</v>
          </cell>
          <cell r="D555" t="str">
            <v>R225-hlavice</v>
          </cell>
          <cell r="E555">
            <v>999</v>
          </cell>
        </row>
        <row r="556">
          <cell r="A556" t="str">
            <v>R 226 021</v>
          </cell>
          <cell r="B556" t="str">
            <v>Klapka škrtící MSK 100</v>
          </cell>
          <cell r="C556" t="str">
            <v>kus</v>
          </cell>
          <cell r="D556" t="str">
            <v>R226-klapky</v>
          </cell>
          <cell r="E556">
            <v>402</v>
          </cell>
        </row>
        <row r="557">
          <cell r="A557" t="str">
            <v>R 226 022</v>
          </cell>
          <cell r="B557" t="str">
            <v>Klapka škrtící MSK 125</v>
          </cell>
          <cell r="C557" t="str">
            <v>kus</v>
          </cell>
          <cell r="D557" t="str">
            <v>R226-klapky</v>
          </cell>
          <cell r="E557">
            <v>412</v>
          </cell>
        </row>
        <row r="558">
          <cell r="A558" t="str">
            <v>R 226 023</v>
          </cell>
          <cell r="B558" t="str">
            <v>Klapka škrtící MSK 140</v>
          </cell>
          <cell r="C558" t="str">
            <v>kus</v>
          </cell>
          <cell r="D558" t="str">
            <v>R226-klapky</v>
          </cell>
          <cell r="E558">
            <v>422</v>
          </cell>
        </row>
        <row r="559">
          <cell r="A559" t="str">
            <v>R 226 024</v>
          </cell>
          <cell r="B559" t="str">
            <v>Klapka škrtící MSK 150</v>
          </cell>
          <cell r="C559" t="str">
            <v>kus</v>
          </cell>
          <cell r="D559" t="str">
            <v>R226-klapky</v>
          </cell>
          <cell r="E559">
            <v>422</v>
          </cell>
        </row>
        <row r="560">
          <cell r="A560" t="str">
            <v>R 226 025</v>
          </cell>
          <cell r="B560" t="str">
            <v>Klapka škrtící MSK 160</v>
          </cell>
          <cell r="C560" t="str">
            <v>kus</v>
          </cell>
          <cell r="D560" t="str">
            <v>R226-klapky</v>
          </cell>
          <cell r="E560">
            <v>443</v>
          </cell>
        </row>
        <row r="561">
          <cell r="A561" t="str">
            <v>R 226 026</v>
          </cell>
          <cell r="B561" t="str">
            <v>Klapka škrtící MSK 180</v>
          </cell>
          <cell r="C561" t="str">
            <v>kus</v>
          </cell>
          <cell r="D561" t="str">
            <v>R226-klapky</v>
          </cell>
          <cell r="E561">
            <v>453</v>
          </cell>
        </row>
        <row r="562">
          <cell r="A562" t="str">
            <v>R 226 027</v>
          </cell>
          <cell r="B562" t="str">
            <v>Klapka škrtící MSK 200</v>
          </cell>
          <cell r="C562" t="str">
            <v>kus</v>
          </cell>
          <cell r="D562" t="str">
            <v>R226-klapky</v>
          </cell>
          <cell r="E562">
            <v>484</v>
          </cell>
        </row>
        <row r="563">
          <cell r="A563" t="str">
            <v>R 226 028</v>
          </cell>
          <cell r="B563" t="str">
            <v>Klapka škrtící MSK 225</v>
          </cell>
          <cell r="C563" t="str">
            <v>kus</v>
          </cell>
          <cell r="D563" t="str">
            <v>R226-klapky</v>
          </cell>
          <cell r="E563">
            <v>525</v>
          </cell>
        </row>
        <row r="564">
          <cell r="A564" t="str">
            <v>R 226 029</v>
          </cell>
          <cell r="B564" t="str">
            <v>Klapka škrtící MSK 250</v>
          </cell>
          <cell r="C564" t="str">
            <v>kus</v>
          </cell>
          <cell r="D564" t="str">
            <v>R226-klapky</v>
          </cell>
          <cell r="E564">
            <v>577</v>
          </cell>
        </row>
        <row r="565">
          <cell r="A565" t="str">
            <v>R 226 041</v>
          </cell>
          <cell r="B565" t="str">
            <v>Klapka škrtící MSKM 100</v>
          </cell>
          <cell r="C565" t="str">
            <v>kus</v>
          </cell>
          <cell r="D565" t="str">
            <v>R226-klapky</v>
          </cell>
          <cell r="E565">
            <v>402</v>
          </cell>
        </row>
        <row r="566">
          <cell r="A566" t="str">
            <v>R 226 042</v>
          </cell>
          <cell r="B566" t="str">
            <v>Klapka škrtící MSKM 125</v>
          </cell>
          <cell r="C566" t="str">
            <v>kus</v>
          </cell>
          <cell r="D566" t="str">
            <v>R226-klapky</v>
          </cell>
          <cell r="E566">
            <v>412</v>
          </cell>
        </row>
        <row r="567">
          <cell r="A567" t="str">
            <v>R 226 043</v>
          </cell>
          <cell r="B567" t="str">
            <v>Klapka škrtící MSKM 140</v>
          </cell>
          <cell r="C567" t="str">
            <v>kus</v>
          </cell>
          <cell r="D567" t="str">
            <v>R226-klapky</v>
          </cell>
          <cell r="E567">
            <v>422</v>
          </cell>
        </row>
        <row r="568">
          <cell r="A568" t="str">
            <v>R 226 044</v>
          </cell>
          <cell r="B568" t="str">
            <v>Klapka škrtící MSKM 150</v>
          </cell>
          <cell r="C568" t="str">
            <v>kus</v>
          </cell>
          <cell r="D568" t="str">
            <v>R226-klapky</v>
          </cell>
          <cell r="E568">
            <v>422</v>
          </cell>
        </row>
        <row r="569">
          <cell r="A569" t="str">
            <v>R 226 045</v>
          </cell>
          <cell r="B569" t="str">
            <v>Klapka škrtící MSKM 160</v>
          </cell>
          <cell r="C569" t="str">
            <v>kus</v>
          </cell>
          <cell r="D569" t="str">
            <v>R226-klapky</v>
          </cell>
          <cell r="E569">
            <v>443</v>
          </cell>
        </row>
        <row r="570">
          <cell r="A570" t="str">
            <v>R 226 046</v>
          </cell>
          <cell r="B570" t="str">
            <v>Klapka škrtící MSKM 180</v>
          </cell>
          <cell r="C570" t="str">
            <v>kus</v>
          </cell>
          <cell r="D570" t="str">
            <v>R226-klapky</v>
          </cell>
          <cell r="E570">
            <v>453</v>
          </cell>
        </row>
        <row r="571">
          <cell r="A571" t="str">
            <v>R 226 047</v>
          </cell>
          <cell r="B571" t="str">
            <v>Klapka škrtící MSKM 200</v>
          </cell>
          <cell r="C571" t="str">
            <v>kus</v>
          </cell>
          <cell r="D571" t="str">
            <v>R226-klapky</v>
          </cell>
          <cell r="E571">
            <v>484</v>
          </cell>
        </row>
        <row r="572">
          <cell r="A572" t="str">
            <v>R 226 048</v>
          </cell>
          <cell r="B572" t="str">
            <v>Klapka škrtící MSKM 225</v>
          </cell>
          <cell r="C572" t="str">
            <v>kus</v>
          </cell>
          <cell r="D572" t="str">
            <v>R226-klapky</v>
          </cell>
          <cell r="E572">
            <v>525</v>
          </cell>
        </row>
        <row r="573">
          <cell r="A573" t="str">
            <v>R 226 049</v>
          </cell>
          <cell r="B573" t="str">
            <v>Klapka škrtící MSKM 250</v>
          </cell>
          <cell r="C573" t="str">
            <v>kus</v>
          </cell>
          <cell r="D573" t="str">
            <v>R226-klapky</v>
          </cell>
          <cell r="E573">
            <v>577</v>
          </cell>
        </row>
        <row r="574">
          <cell r="A574" t="str">
            <v>R 226 201</v>
          </cell>
          <cell r="B574" t="str">
            <v>Zpětná klapka RSK 100</v>
          </cell>
          <cell r="C574" t="str">
            <v>kus</v>
          </cell>
          <cell r="D574" t="str">
            <v>R226-klapky</v>
          </cell>
          <cell r="E574">
            <v>168</v>
          </cell>
        </row>
        <row r="575">
          <cell r="A575" t="str">
            <v>R 226 202</v>
          </cell>
          <cell r="B575" t="str">
            <v>Zpětná klapka RSK 125</v>
          </cell>
          <cell r="C575" t="str">
            <v>kus</v>
          </cell>
          <cell r="D575" t="str">
            <v>R226-klapky</v>
          </cell>
          <cell r="E575">
            <v>180</v>
          </cell>
        </row>
        <row r="576">
          <cell r="A576" t="str">
            <v>R 226 203</v>
          </cell>
          <cell r="B576" t="str">
            <v>Zpětná klapka RSK 160</v>
          </cell>
          <cell r="C576" t="str">
            <v>kus</v>
          </cell>
          <cell r="D576" t="str">
            <v>R226-klapky</v>
          </cell>
          <cell r="E576">
            <v>206</v>
          </cell>
        </row>
        <row r="577">
          <cell r="A577" t="str">
            <v>R 226 204</v>
          </cell>
          <cell r="B577" t="str">
            <v>Zpětná klapka RSK 200</v>
          </cell>
          <cell r="C577" t="str">
            <v>kus</v>
          </cell>
          <cell r="D577" t="str">
            <v>R226-klapky</v>
          </cell>
          <cell r="E577">
            <v>245</v>
          </cell>
        </row>
        <row r="578">
          <cell r="A578" t="str">
            <v>R 226 205</v>
          </cell>
          <cell r="B578" t="str">
            <v>Zpětná klapka RSK 250</v>
          </cell>
          <cell r="C578" t="str">
            <v>kus</v>
          </cell>
          <cell r="D578" t="str">
            <v>R226-klapky</v>
          </cell>
          <cell r="E578">
            <v>347</v>
          </cell>
        </row>
        <row r="579">
          <cell r="A579" t="str">
            <v>R 230 001</v>
          </cell>
          <cell r="B579" t="str">
            <v>Talířový ventil odtah vzduchu KK 100</v>
          </cell>
          <cell r="C579" t="str">
            <v>kus</v>
          </cell>
          <cell r="D579" t="str">
            <v>R23-výustky+žaluzie</v>
          </cell>
          <cell r="E579">
            <v>194</v>
          </cell>
        </row>
        <row r="580">
          <cell r="A580" t="str">
            <v>R 230 002</v>
          </cell>
          <cell r="B580" t="str">
            <v>Talířový ventil odtah vzduchu KK 125</v>
          </cell>
          <cell r="C580" t="str">
            <v>kus</v>
          </cell>
          <cell r="D580" t="str">
            <v>R23-výustky+žaluzie</v>
          </cell>
          <cell r="E580">
            <v>210</v>
          </cell>
        </row>
        <row r="581">
          <cell r="A581" t="str">
            <v>R 230 003</v>
          </cell>
          <cell r="B581" t="str">
            <v>Talířový ventil odtah vzduchu KK 160</v>
          </cell>
          <cell r="C581" t="str">
            <v>kus</v>
          </cell>
          <cell r="D581" t="str">
            <v>R23-výustky+žaluzie</v>
          </cell>
          <cell r="E581">
            <v>294</v>
          </cell>
        </row>
        <row r="582">
          <cell r="A582" t="str">
            <v>R 230 101</v>
          </cell>
          <cell r="B582" t="str">
            <v>Talířový ventil přívod vzduchu KE 100</v>
          </cell>
          <cell r="C582" t="str">
            <v>kus</v>
          </cell>
          <cell r="D582" t="str">
            <v>R23-výustky+žaluzie</v>
          </cell>
          <cell r="E582">
            <v>194</v>
          </cell>
        </row>
        <row r="583">
          <cell r="A583" t="str">
            <v>R 230 102</v>
          </cell>
          <cell r="B583" t="str">
            <v>Talířový ventil přívod vzduchu KE 125</v>
          </cell>
          <cell r="C583" t="str">
            <v>kus</v>
          </cell>
          <cell r="D583" t="str">
            <v>R23-výustky+žaluzie</v>
          </cell>
          <cell r="E583">
            <v>210</v>
          </cell>
        </row>
        <row r="584">
          <cell r="A584" t="str">
            <v>R 230 103</v>
          </cell>
          <cell r="B584" t="str">
            <v>Talířový ventil přívod vzduchu KE 160</v>
          </cell>
          <cell r="C584" t="str">
            <v>kus</v>
          </cell>
          <cell r="D584" t="str">
            <v>R23-výustky+žaluzie</v>
          </cell>
          <cell r="E584">
            <v>294</v>
          </cell>
        </row>
        <row r="585">
          <cell r="A585" t="str">
            <v>R 230 104</v>
          </cell>
          <cell r="B585" t="str">
            <v>Talířový ventil přívod vzduchu KE 200</v>
          </cell>
          <cell r="C585" t="str">
            <v>kus</v>
          </cell>
          <cell r="D585" t="str">
            <v>R23-výustky+žaluzie</v>
          </cell>
          <cell r="E585">
            <v>354</v>
          </cell>
        </row>
        <row r="586">
          <cell r="A586" t="str">
            <v>R 230 201</v>
          </cell>
          <cell r="B586" t="str">
            <v>Talířový ventil univerzální IT 100/80</v>
          </cell>
          <cell r="C586" t="str">
            <v>kus</v>
          </cell>
          <cell r="D586" t="str">
            <v>R23-výustky+žaluzie</v>
          </cell>
          <cell r="E586">
            <v>140</v>
          </cell>
        </row>
        <row r="587">
          <cell r="A587" t="str">
            <v>R 230 202</v>
          </cell>
          <cell r="B587" t="str">
            <v>Talířový ventil univerzální IT 125/100</v>
          </cell>
          <cell r="C587" t="str">
            <v>kus</v>
          </cell>
          <cell r="D587" t="str">
            <v>R23-výustky+žaluzie</v>
          </cell>
          <cell r="E587">
            <v>140</v>
          </cell>
        </row>
        <row r="588">
          <cell r="A588" t="str">
            <v>R 230 203</v>
          </cell>
          <cell r="B588" t="str">
            <v>Talířový ventil univerzální IT 150/120</v>
          </cell>
          <cell r="C588" t="str">
            <v>kus</v>
          </cell>
          <cell r="D588" t="str">
            <v>R23-výustky+žaluzie</v>
          </cell>
          <cell r="E588">
            <v>160</v>
          </cell>
        </row>
        <row r="589">
          <cell r="A589" t="str">
            <v>R 230 204</v>
          </cell>
          <cell r="B589" t="str">
            <v>Talířový ventil univerzální IT 200/170</v>
          </cell>
          <cell r="C589" t="str">
            <v>kus</v>
          </cell>
          <cell r="D589" t="str">
            <v>R23-výustky+žaluzie</v>
          </cell>
          <cell r="E589">
            <v>240</v>
          </cell>
        </row>
        <row r="590">
          <cell r="A590" t="str">
            <v>R 231 101</v>
          </cell>
          <cell r="B590" t="str">
            <v>Rám pro tal. Ventil KKL 100</v>
          </cell>
          <cell r="C590" t="str">
            <v>kus</v>
          </cell>
          <cell r="D590" t="str">
            <v>R23-výustky+žaluzie</v>
          </cell>
          <cell r="E590">
            <v>64</v>
          </cell>
        </row>
        <row r="591">
          <cell r="A591" t="str">
            <v>R 231 102</v>
          </cell>
          <cell r="B591" t="str">
            <v>Rám pro tal. Ventil KKL 125</v>
          </cell>
          <cell r="C591" t="str">
            <v>kus</v>
          </cell>
          <cell r="D591" t="str">
            <v>R23-výustky+žaluzie</v>
          </cell>
          <cell r="E591">
            <v>68</v>
          </cell>
        </row>
        <row r="592">
          <cell r="A592" t="str">
            <v>R 231 103</v>
          </cell>
          <cell r="B592" t="str">
            <v>Rám pro tal. Ventil KKL 160</v>
          </cell>
          <cell r="C592" t="str">
            <v>kus</v>
          </cell>
          <cell r="D592" t="str">
            <v>R23-výustky+žaluzie</v>
          </cell>
          <cell r="E592">
            <v>73</v>
          </cell>
        </row>
        <row r="593">
          <cell r="A593" t="str">
            <v>R 231 104</v>
          </cell>
          <cell r="B593" t="str">
            <v>Rám pro tal. Ventil KKL 200</v>
          </cell>
          <cell r="C593" t="str">
            <v>kus</v>
          </cell>
          <cell r="D593" t="str">
            <v>R23-výustky+žaluzie</v>
          </cell>
          <cell r="E593">
            <v>95</v>
          </cell>
        </row>
        <row r="594">
          <cell r="A594" t="str">
            <v>R 231 201</v>
          </cell>
          <cell r="B594" t="str">
            <v>Rámeček pro IT - ITT 100</v>
          </cell>
          <cell r="C594" t="str">
            <v>kus</v>
          </cell>
          <cell r="D594" t="str">
            <v>R23-výustky+žaluzie</v>
          </cell>
          <cell r="E594">
            <v>31</v>
          </cell>
        </row>
        <row r="595">
          <cell r="A595" t="str">
            <v>R 231 202</v>
          </cell>
          <cell r="B595" t="str">
            <v>Rámeček pro IT - ITT 125</v>
          </cell>
          <cell r="C595" t="str">
            <v>m2</v>
          </cell>
          <cell r="D595" t="str">
            <v>R23-výustky+žaluzie</v>
          </cell>
          <cell r="E595">
            <v>32</v>
          </cell>
        </row>
        <row r="596">
          <cell r="A596" t="str">
            <v>R 231 203</v>
          </cell>
          <cell r="B596" t="str">
            <v>Rámeček pro IT - ITT 150</v>
          </cell>
          <cell r="C596" t="str">
            <v>m2</v>
          </cell>
          <cell r="D596" t="str">
            <v>R23-výustky+žaluzie</v>
          </cell>
          <cell r="E596">
            <v>43</v>
          </cell>
        </row>
        <row r="597">
          <cell r="A597" t="str">
            <v>R 231 204</v>
          </cell>
          <cell r="B597" t="str">
            <v>Rámeček pro IT - ITT 200</v>
          </cell>
          <cell r="C597" t="str">
            <v>m</v>
          </cell>
          <cell r="D597" t="str">
            <v>R23-výustky+žaluzie</v>
          </cell>
          <cell r="E597">
            <v>66</v>
          </cell>
        </row>
        <row r="598">
          <cell r="A598" t="str">
            <v>R 231 215</v>
          </cell>
          <cell r="B598" t="str">
            <v>Žaluzie hliníková komfortní 210x380 TPJ 28-12-98 RAL9010 bílá</v>
          </cell>
          <cell r="C598" t="str">
            <v>m2</v>
          </cell>
          <cell r="D598" t="str">
            <v>R23-výustky+žaluzie</v>
          </cell>
          <cell r="E598">
            <v>912</v>
          </cell>
        </row>
        <row r="599">
          <cell r="A599" t="str">
            <v>R 231 216</v>
          </cell>
          <cell r="B599" t="str">
            <v>Žaluzie hliníková komfortní 410x380 TPJ 28-12-98 RAL1001 sv.béžová</v>
          </cell>
          <cell r="C599" t="str">
            <v>m2</v>
          </cell>
          <cell r="D599" t="str">
            <v>R23-výustky+žaluzie</v>
          </cell>
          <cell r="E599">
            <v>1438</v>
          </cell>
        </row>
        <row r="600">
          <cell r="A600" t="str">
            <v>R 231 217</v>
          </cell>
          <cell r="B600" t="str">
            <v>Čtyřhraná mřížka s regulací CRG-CCV-200x100 s regulací bílá bazény</v>
          </cell>
          <cell r="C600" t="str">
            <v>kus</v>
          </cell>
          <cell r="D600" t="str">
            <v>R23-výustky+žaluzie</v>
          </cell>
          <cell r="E600">
            <v>358</v>
          </cell>
        </row>
        <row r="601">
          <cell r="A601" t="str">
            <v>R 231 219</v>
          </cell>
          <cell r="B601" t="str">
            <v>Dýza s dalekým dosahem 90/N DDM TPM 011/00 bazény</v>
          </cell>
          <cell r="C601" t="str">
            <v>kus</v>
          </cell>
          <cell r="D601" t="str">
            <v>R23-výustky+žaluzie</v>
          </cell>
          <cell r="E601">
            <v>1370</v>
          </cell>
        </row>
        <row r="602">
          <cell r="A602" t="str">
            <v>R 231 220</v>
          </cell>
          <cell r="B602" t="str">
            <v>Dýza s dalekým dosahem 130/N DDM TPM 011/00 bazény</v>
          </cell>
          <cell r="C602" t="str">
            <v>kus</v>
          </cell>
          <cell r="D602" t="str">
            <v>R23-výustky+žaluzie</v>
          </cell>
          <cell r="E602">
            <v>1750</v>
          </cell>
        </row>
        <row r="603">
          <cell r="A603" t="str">
            <v>R 231 225</v>
          </cell>
          <cell r="B603" t="str">
            <v>PZ AL 400x560 bez okapničky a povrchové úpravy bazény</v>
          </cell>
          <cell r="C603" t="str">
            <v>kus</v>
          </cell>
          <cell r="D603" t="str">
            <v>R23-výustky+žaluzie</v>
          </cell>
          <cell r="E603">
            <v>1801</v>
          </cell>
        </row>
        <row r="604">
          <cell r="A604" t="str">
            <v>R 231 226</v>
          </cell>
          <cell r="B604" t="str">
            <v>PZ AL 400x560 - RAL 9010 Bílá bez okapničky (dod. VKV Pce) bazény</v>
          </cell>
          <cell r="C604" t="str">
            <v>kus</v>
          </cell>
          <cell r="D604" t="str">
            <v>R23-výustky+žaluzie</v>
          </cell>
          <cell r="E604">
            <v>2157</v>
          </cell>
        </row>
        <row r="605">
          <cell r="A605" t="str">
            <v>R 323 001</v>
          </cell>
          <cell r="B605" t="str">
            <v>PT bílá dveřní mřížka 445x82</v>
          </cell>
          <cell r="C605" t="str">
            <v>kus</v>
          </cell>
          <cell r="D605" t="str">
            <v>R23-výustky+žaluzie</v>
          </cell>
          <cell r="E605">
            <v>225</v>
          </cell>
        </row>
        <row r="606">
          <cell r="A606" t="str">
            <v>R 232 011</v>
          </cell>
          <cell r="B606" t="str">
            <v>OVX 300 zařízení pro přenos vzduchu</v>
          </cell>
          <cell r="C606" t="str">
            <v>kus</v>
          </cell>
          <cell r="D606" t="str">
            <v>R23-výustky+žaluzie</v>
          </cell>
          <cell r="E606">
            <v>1239</v>
          </cell>
        </row>
        <row r="607">
          <cell r="A607" t="str">
            <v>R 232 012</v>
          </cell>
          <cell r="B607" t="str">
            <v>OVX 500 zařízení pro přenos vzduchu</v>
          </cell>
          <cell r="C607" t="str">
            <v>kus</v>
          </cell>
          <cell r="D607" t="str">
            <v>R23-výustky+žaluzie</v>
          </cell>
          <cell r="E607">
            <v>1239</v>
          </cell>
        </row>
        <row r="608">
          <cell r="A608" t="str">
            <v>R 232 013</v>
          </cell>
          <cell r="B608" t="str">
            <v>OVX 700 zařízení pro přenos vzduchu</v>
          </cell>
          <cell r="C608" t="str">
            <v>kus</v>
          </cell>
          <cell r="D608" t="str">
            <v>R23-výustky+žaluzie</v>
          </cell>
          <cell r="E608">
            <v>1316</v>
          </cell>
        </row>
        <row r="609">
          <cell r="A609" t="str">
            <v>R 232 014</v>
          </cell>
          <cell r="B609" t="str">
            <v>OVX 850 zařízení pro přenos vzduchu</v>
          </cell>
          <cell r="C609" t="str">
            <v>kus</v>
          </cell>
          <cell r="D609" t="str">
            <v>R23-výustky+žaluzie</v>
          </cell>
          <cell r="E609">
            <v>2842</v>
          </cell>
        </row>
        <row r="610">
          <cell r="A610" t="str">
            <v>R 311 010</v>
          </cell>
          <cell r="B610" t="str">
            <v>lepící páska univerzální š. - 50mm       50m</v>
          </cell>
          <cell r="C610" t="str">
            <v>kus</v>
          </cell>
          <cell r="D610" t="str">
            <v>R31-závěsný a těs. Mat.</v>
          </cell>
          <cell r="E610">
            <v>150</v>
          </cell>
        </row>
        <row r="611">
          <cell r="A611" t="str">
            <v>R 311 030</v>
          </cell>
          <cell r="B611" t="str">
            <v>lepící páska AL š. - 50mm       50m</v>
          </cell>
          <cell r="C611" t="str">
            <v>kus</v>
          </cell>
          <cell r="D611" t="str">
            <v>R31-závěsný a těs. Mat.</v>
          </cell>
          <cell r="E611">
            <v>156</v>
          </cell>
        </row>
        <row r="612">
          <cell r="A612" t="str">
            <v>R 312 010</v>
          </cell>
          <cell r="B612" t="str">
            <v>Šroub TEX - QUADREX 3,9x9,5 mm (VH 3.9x95)</v>
          </cell>
          <cell r="C612" t="str">
            <v>kus</v>
          </cell>
          <cell r="D612" t="str">
            <v>R31-závěsný a těs. Mat.</v>
          </cell>
          <cell r="E612">
            <v>0.5</v>
          </cell>
        </row>
        <row r="613">
          <cell r="A613" t="str">
            <v>R 312 030</v>
          </cell>
          <cell r="B613" t="str">
            <v xml:space="preserve">Nástavec na šroub TEX - QUADREX </v>
          </cell>
          <cell r="C613" t="str">
            <v>kus</v>
          </cell>
          <cell r="D613" t="str">
            <v>R31-závěsný a těs. Mat.</v>
          </cell>
          <cell r="E613">
            <v>5</v>
          </cell>
        </row>
        <row r="614">
          <cell r="A614" t="str">
            <v>R 312 050</v>
          </cell>
          <cell r="B614" t="str">
            <v>Nýt AL 4x8 mm</v>
          </cell>
          <cell r="C614" t="str">
            <v>kus</v>
          </cell>
          <cell r="D614" t="str">
            <v>Z'808-závěsný a těs. Mat.</v>
          </cell>
          <cell r="E614">
            <v>0.5</v>
          </cell>
        </row>
        <row r="615">
          <cell r="A615" t="str">
            <v>R 313 010</v>
          </cell>
          <cell r="B615" t="str">
            <v>Motex spona závlačková</v>
          </cell>
          <cell r="C615" t="str">
            <v>kpl</v>
          </cell>
          <cell r="D615" t="str">
            <v>Z'808-závěsný a těs. Mat.</v>
          </cell>
          <cell r="E615">
            <v>8</v>
          </cell>
        </row>
        <row r="616">
          <cell r="A616" t="str">
            <v>R 313 020</v>
          </cell>
          <cell r="B616" t="str">
            <v>MOTEX upínací páska 12 mm (a. 10 m)</v>
          </cell>
          <cell r="C616" t="str">
            <v>kpl</v>
          </cell>
          <cell r="D616" t="str">
            <v>Z'808-závěsný a těs. Mat.</v>
          </cell>
          <cell r="E616">
            <v>0</v>
          </cell>
        </row>
        <row r="617">
          <cell r="A617" t="str">
            <v>R 313 030</v>
          </cell>
          <cell r="B617" t="str">
            <v>Nylonová spona vázací 9/1020 mm na průměr do 290 mm</v>
          </cell>
          <cell r="C617" t="str">
            <v>kus</v>
          </cell>
          <cell r="D617" t="str">
            <v>R31-závěsný a těs. Mat.</v>
          </cell>
          <cell r="E617">
            <v>9</v>
          </cell>
        </row>
        <row r="618">
          <cell r="A618" t="str">
            <v>R 314 010</v>
          </cell>
          <cell r="B618" t="str">
            <v>Hmoždinka FISCHER GK č. 52389 (závěs na sádrok.)</v>
          </cell>
          <cell r="C618" t="str">
            <v>kus</v>
          </cell>
          <cell r="D618" t="str">
            <v>R31-závěsný a těs. Mat.</v>
          </cell>
          <cell r="E618">
            <v>7</v>
          </cell>
        </row>
        <row r="619">
          <cell r="A619" t="str">
            <v>R 315 010</v>
          </cell>
          <cell r="B619" t="str">
            <v xml:space="preserve">AL plech š. 20 mm - závěsný (a 1 bm) </v>
          </cell>
          <cell r="C619" t="str">
            <v>kus</v>
          </cell>
          <cell r="D619" t="str">
            <v>R31-závěsný a těs. Mat.</v>
          </cell>
          <cell r="E619">
            <v>3</v>
          </cell>
        </row>
        <row r="620">
          <cell r="A620" t="str">
            <v>R 330 010</v>
          </cell>
          <cell r="B620" t="str">
            <v>Paleta "EURO" 80x120 (přeprava materiálu)</v>
          </cell>
          <cell r="C620" t="str">
            <v>kus</v>
          </cell>
          <cell r="D620" t="str">
            <v>R31-závěsný a těs. Mat.</v>
          </cell>
          <cell r="E620">
            <v>260</v>
          </cell>
        </row>
        <row r="621">
          <cell r="A621" t="str">
            <v>R 335 010</v>
          </cell>
          <cell r="B621" t="str">
            <v>Al folie Mirelon 3 mm</v>
          </cell>
          <cell r="C621" t="str">
            <v>m2</v>
          </cell>
          <cell r="D621" t="str">
            <v>R335 -izolace</v>
          </cell>
          <cell r="E621">
            <v>66.599999999999994</v>
          </cell>
        </row>
        <row r="622">
          <cell r="A622" t="str">
            <v>R 336 030</v>
          </cell>
          <cell r="B622" t="str">
            <v>Isover rohož ML 3 tl. 30 mm s Al. folii</v>
          </cell>
          <cell r="C622" t="str">
            <v>m2</v>
          </cell>
          <cell r="D622" t="str">
            <v>R335 -izolace</v>
          </cell>
          <cell r="E622">
            <v>93</v>
          </cell>
        </row>
        <row r="623">
          <cell r="A623" t="str">
            <v>R 335 020</v>
          </cell>
          <cell r="B623" t="str">
            <v>trubicova Isoline návlekový tl. 6 mm</v>
          </cell>
          <cell r="C623" t="str">
            <v>m2</v>
          </cell>
          <cell r="D623" t="str">
            <v>R335 -izolace</v>
          </cell>
          <cell r="E623">
            <v>47</v>
          </cell>
        </row>
        <row r="624">
          <cell r="A624" t="str">
            <v>R 336 100</v>
          </cell>
          <cell r="B624" t="str">
            <v>Isover rohož LM 3 tl. 100 mm</v>
          </cell>
          <cell r="C624" t="str">
            <v>m2</v>
          </cell>
          <cell r="D624" t="str">
            <v>R335 -izolace</v>
          </cell>
          <cell r="E624">
            <v>200.2</v>
          </cell>
        </row>
        <row r="625">
          <cell r="A625" t="str">
            <v>R 337 200</v>
          </cell>
          <cell r="B625" t="str">
            <v>Polyuretan s Al pláštěm</v>
          </cell>
          <cell r="C625" t="str">
            <v>m2</v>
          </cell>
          <cell r="D625" t="str">
            <v>R335 -izolace</v>
          </cell>
          <cell r="E625">
            <v>450</v>
          </cell>
        </row>
        <row r="626">
          <cell r="A626" t="str">
            <v>R 338 010</v>
          </cell>
          <cell r="B626" t="str">
            <v>Vzduchovod sádrokartonový</v>
          </cell>
          <cell r="C626" t="str">
            <v>m2</v>
          </cell>
          <cell r="D626" t="str">
            <v>R33 - ALP+sadrokarton</v>
          </cell>
          <cell r="E626">
            <v>380</v>
          </cell>
        </row>
        <row r="627">
          <cell r="A627" t="str">
            <v>R 600 060</v>
          </cell>
          <cell r="B627" t="str">
            <v>Zásobník integrovaný IZT 615 - solární zařízení pro ohřev vody</v>
          </cell>
          <cell r="C627" t="str">
            <v>kus</v>
          </cell>
          <cell r="D627" t="str">
            <v>R 6 -IZT</v>
          </cell>
          <cell r="E627">
            <v>34500</v>
          </cell>
        </row>
        <row r="628">
          <cell r="A628" t="str">
            <v>R 600 092</v>
          </cell>
          <cell r="B628" t="str">
            <v>Zásobník integrovaný IZT 925 - solární zařízení pro ohřev vody</v>
          </cell>
          <cell r="C628" t="str">
            <v>kus</v>
          </cell>
          <cell r="D628" t="str">
            <v>R 6 -IZT</v>
          </cell>
          <cell r="E628">
            <v>39300</v>
          </cell>
        </row>
        <row r="629">
          <cell r="A629" t="str">
            <v>R 600 095</v>
          </cell>
          <cell r="B629" t="str">
            <v>Zásobník integrovaný IZT 950 - solární zařízení pro ohřev vody</v>
          </cell>
          <cell r="C629" t="str">
            <v>kus</v>
          </cell>
          <cell r="D629" t="str">
            <v>R 6 -IZT</v>
          </cell>
          <cell r="E629">
            <v>39300</v>
          </cell>
        </row>
        <row r="630">
          <cell r="A630" t="str">
            <v>R 600 195</v>
          </cell>
          <cell r="B630" t="str">
            <v xml:space="preserve">Akumulační zásobník AZT 950 </v>
          </cell>
          <cell r="C630" t="str">
            <v>kus</v>
          </cell>
          <cell r="D630" t="str">
            <v>R 6 -IZT</v>
          </cell>
          <cell r="E630">
            <v>19360</v>
          </cell>
        </row>
        <row r="631">
          <cell r="A631" t="str">
            <v>R 602 000</v>
          </cell>
          <cell r="B631" t="str">
            <v xml:space="preserve">RG 2 IZT 10 -rozvaděč pro integrovaný zásobník tepla </v>
          </cell>
          <cell r="C631" t="str">
            <v>kus</v>
          </cell>
          <cell r="D631" t="str">
            <v>R 6 -IZT</v>
          </cell>
          <cell r="E631">
            <v>8950</v>
          </cell>
        </row>
        <row r="632">
          <cell r="A632" t="str">
            <v>R 602 002</v>
          </cell>
          <cell r="B632" t="str">
            <v xml:space="preserve">RG 2 IZT 12 -rozvaděč pro integrovaný zásobník tepla </v>
          </cell>
          <cell r="C632" t="str">
            <v>kus</v>
          </cell>
          <cell r="D632" t="str">
            <v>R 6 -IZT</v>
          </cell>
          <cell r="E632">
            <v>9700</v>
          </cell>
        </row>
        <row r="633">
          <cell r="A633" t="str">
            <v>R 602 012</v>
          </cell>
          <cell r="B633" t="str">
            <v>Topné těleso 2kW, 230V</v>
          </cell>
          <cell r="C633" t="str">
            <v>kus</v>
          </cell>
          <cell r="D633" t="str">
            <v>R 6 -IZT</v>
          </cell>
          <cell r="E633">
            <v>624</v>
          </cell>
        </row>
        <row r="634">
          <cell r="A634" t="str">
            <v>R 602 014</v>
          </cell>
          <cell r="B634" t="str">
            <v>Topné těleso 4kW, 230V</v>
          </cell>
          <cell r="C634" t="str">
            <v>kusk</v>
          </cell>
          <cell r="D634" t="str">
            <v>R 6 -IZT</v>
          </cell>
          <cell r="E634">
            <v>665</v>
          </cell>
        </row>
        <row r="635">
          <cell r="A635" t="str">
            <v>R 602 020</v>
          </cell>
          <cell r="B635" t="str">
            <v>Relé pro HDO - nutná součást elktroakumul.systému</v>
          </cell>
          <cell r="C635" t="str">
            <v>kus</v>
          </cell>
          <cell r="D635" t="str">
            <v>R 6 -IZT</v>
          </cell>
          <cell r="E635">
            <v>220</v>
          </cell>
        </row>
        <row r="636">
          <cell r="A636" t="str">
            <v>R 602 025</v>
          </cell>
          <cell r="B636" t="str">
            <v>Měký propojovací kabel 5Cx2,5</v>
          </cell>
          <cell r="C636" t="str">
            <v>m</v>
          </cell>
          <cell r="D636" t="str">
            <v>R 6 -IZT</v>
          </cell>
          <cell r="E636">
            <v>33.799999999999997</v>
          </cell>
        </row>
        <row r="637">
          <cell r="A637" t="str">
            <v>R 602 060</v>
          </cell>
          <cell r="B637" t="str">
            <v>Tepelná izolace nádrže IZT 615 l  120mm + Al_Mirelon</v>
          </cell>
          <cell r="C637" t="str">
            <v>kus</v>
          </cell>
          <cell r="D637" t="str">
            <v>R 6 -IZT</v>
          </cell>
          <cell r="E637">
            <v>4890</v>
          </cell>
        </row>
        <row r="638">
          <cell r="A638" t="str">
            <v>R 602 092</v>
          </cell>
          <cell r="B638" t="str">
            <v>Tepelná izolace nádrže IZT 925 l  120mm + Al_Mirelon</v>
          </cell>
          <cell r="C638" t="str">
            <v>kus</v>
          </cell>
          <cell r="D638" t="str">
            <v>R 6 -IZT</v>
          </cell>
          <cell r="E638">
            <v>6860</v>
          </cell>
        </row>
        <row r="639">
          <cell r="A639" t="str">
            <v>R 602 095</v>
          </cell>
          <cell r="B639" t="str">
            <v>Tepelná izolace nádrže IZT 950 l  120mm + Al_Mirelon</v>
          </cell>
          <cell r="C639" t="str">
            <v>kpl</v>
          </cell>
          <cell r="D639" t="str">
            <v>R 6 -IZT</v>
          </cell>
          <cell r="E639">
            <v>6860</v>
          </cell>
        </row>
        <row r="640">
          <cell r="A640" t="str">
            <v>R 602 103</v>
          </cell>
          <cell r="B640" t="str">
            <v>HJ 103-hlídač proudového maxima pro elektroakumulační systém</v>
          </cell>
          <cell r="C640" t="str">
            <v>kus</v>
          </cell>
          <cell r="D640" t="str">
            <v>R 6 -IZT</v>
          </cell>
          <cell r="E640">
            <v>4100</v>
          </cell>
        </row>
        <row r="641">
          <cell r="A641" t="str">
            <v>R 609 991</v>
          </cell>
          <cell r="B641" t="str">
            <v>Spirála soláru 1,8 m2</v>
          </cell>
          <cell r="D641" t="str">
            <v>A170-IZT</v>
          </cell>
          <cell r="E641">
            <v>1900</v>
          </cell>
        </row>
        <row r="642">
          <cell r="A642" t="str">
            <v>R 609 992</v>
          </cell>
          <cell r="B642" t="str">
            <v>Spirála TUV 5,1 m2</v>
          </cell>
          <cell r="D642" t="str">
            <v>A170-IZT</v>
          </cell>
          <cell r="E642">
            <v>7600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Základní(2)"/>
      <sheetName val="Podružný (2)"/>
      <sheetName val="Základní"/>
      <sheetName val="Podružný"/>
      <sheetName val="ceník"/>
      <sheetName val="Základní 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>
            <v>713000000</v>
          </cell>
          <cell r="B2" t="str">
            <v>Izolace</v>
          </cell>
          <cell r="E2" t="str">
            <v>ostatní</v>
          </cell>
          <cell r="G2" t="str">
            <v>807-izolace</v>
          </cell>
        </row>
        <row r="3">
          <cell r="A3">
            <v>713411111</v>
          </cell>
          <cell r="B3" t="str">
            <v>Izolace potr 1xrohož VP</v>
          </cell>
          <cell r="C3" t="str">
            <v>m2</v>
          </cell>
          <cell r="D3">
            <v>35</v>
          </cell>
          <cell r="E3" t="str">
            <v>ostatní</v>
          </cell>
          <cell r="G3" t="str">
            <v>807-izolace</v>
          </cell>
        </row>
        <row r="4">
          <cell r="A4">
            <v>713411112</v>
          </cell>
          <cell r="B4" t="str">
            <v>Izolace potr 2xrohož VP</v>
          </cell>
          <cell r="C4" t="str">
            <v>m2</v>
          </cell>
          <cell r="D4">
            <v>65</v>
          </cell>
          <cell r="E4" t="str">
            <v>ostatní</v>
          </cell>
          <cell r="G4" t="str">
            <v>807-izolace</v>
          </cell>
        </row>
        <row r="5">
          <cell r="A5">
            <v>713411121</v>
          </cell>
          <cell r="B5" t="str">
            <v>Izolace potr 1xrohož</v>
          </cell>
          <cell r="C5" t="str">
            <v>m2</v>
          </cell>
          <cell r="D5">
            <v>45</v>
          </cell>
          <cell r="E5" t="str">
            <v>ostatní</v>
          </cell>
          <cell r="G5" t="str">
            <v>807-izolace</v>
          </cell>
        </row>
        <row r="6">
          <cell r="A6">
            <v>713411122</v>
          </cell>
          <cell r="B6" t="str">
            <v>Izolace potr 2xrohož LS</v>
          </cell>
          <cell r="C6" t="str">
            <v>m2</v>
          </cell>
          <cell r="D6">
            <v>80</v>
          </cell>
          <cell r="E6" t="str">
            <v>ostatní</v>
          </cell>
          <cell r="G6" t="str">
            <v>807-izolace</v>
          </cell>
        </row>
        <row r="7">
          <cell r="A7">
            <v>713411125</v>
          </cell>
          <cell r="B7" t="str">
            <v>Trubicová izolace</v>
          </cell>
          <cell r="C7" t="str">
            <v>metr</v>
          </cell>
          <cell r="D7">
            <v>20</v>
          </cell>
          <cell r="E7" t="str">
            <v>ostatní</v>
          </cell>
          <cell r="G7" t="str">
            <v>807-izolace</v>
          </cell>
        </row>
        <row r="8">
          <cell r="A8">
            <v>713411126</v>
          </cell>
          <cell r="B8" t="str">
            <v>Trubicová izolace DN50-DN100</v>
          </cell>
          <cell r="C8" t="str">
            <v>metr</v>
          </cell>
          <cell r="D8">
            <v>35</v>
          </cell>
          <cell r="E8" t="str">
            <v>ostatní</v>
          </cell>
          <cell r="G8" t="str">
            <v>807-izolace</v>
          </cell>
        </row>
        <row r="9">
          <cell r="A9">
            <v>713411127</v>
          </cell>
          <cell r="B9" t="str">
            <v>Trubicová izolace DN125&lt;</v>
          </cell>
          <cell r="C9" t="str">
            <v>metr</v>
          </cell>
          <cell r="D9">
            <v>45</v>
          </cell>
          <cell r="E9" t="str">
            <v>ostatní</v>
          </cell>
          <cell r="G9" t="str">
            <v>807-izolace</v>
          </cell>
        </row>
        <row r="10">
          <cell r="A10">
            <v>713491111</v>
          </cell>
          <cell r="B10" t="str">
            <v>Oplechování pevné potr</v>
          </cell>
          <cell r="C10" t="str">
            <v>m2</v>
          </cell>
          <cell r="D10">
            <v>45</v>
          </cell>
          <cell r="E10" t="str">
            <v>ostatní</v>
          </cell>
          <cell r="G10" t="str">
            <v>807-izolace</v>
          </cell>
        </row>
        <row r="11">
          <cell r="A11">
            <v>713491112</v>
          </cell>
          <cell r="B11" t="str">
            <v>Oplechování pevné ohybu</v>
          </cell>
          <cell r="C11" t="str">
            <v>m2</v>
          </cell>
          <cell r="D11">
            <v>308</v>
          </cell>
          <cell r="E11" t="str">
            <v>ostatní</v>
          </cell>
          <cell r="G11" t="str">
            <v>807-izolace</v>
          </cell>
        </row>
        <row r="12">
          <cell r="A12">
            <v>713491115</v>
          </cell>
          <cell r="B12" t="str">
            <v>Oplechování pevné armatury</v>
          </cell>
          <cell r="C12" t="str">
            <v>m2</v>
          </cell>
          <cell r="D12">
            <v>160</v>
          </cell>
          <cell r="E12" t="str">
            <v>ostatní</v>
          </cell>
          <cell r="G12" t="str">
            <v>807-izolace</v>
          </cell>
        </row>
        <row r="13">
          <cell r="A13">
            <v>713491121</v>
          </cell>
          <cell r="B13" t="str">
            <v>Oplechování snímatelné potr</v>
          </cell>
          <cell r="C13" t="str">
            <v>m2</v>
          </cell>
          <cell r="D13">
            <v>170</v>
          </cell>
          <cell r="E13" t="str">
            <v>ostatní</v>
          </cell>
          <cell r="G13" t="str">
            <v>807-izolace</v>
          </cell>
        </row>
        <row r="14">
          <cell r="A14">
            <v>713491122</v>
          </cell>
          <cell r="B14" t="str">
            <v>Oplechování snímatelné ohybu</v>
          </cell>
          <cell r="C14" t="str">
            <v>m2</v>
          </cell>
          <cell r="D14">
            <v>780</v>
          </cell>
          <cell r="E14" t="str">
            <v>ostatní</v>
          </cell>
          <cell r="G14" t="str">
            <v>807-izolace</v>
          </cell>
        </row>
        <row r="15">
          <cell r="A15">
            <v>713491125</v>
          </cell>
          <cell r="B15" t="str">
            <v>Oplechování snímatelné armatury</v>
          </cell>
          <cell r="C15" t="str">
            <v>m2</v>
          </cell>
          <cell r="D15">
            <v>350</v>
          </cell>
          <cell r="E15" t="str">
            <v>ostatní</v>
          </cell>
          <cell r="G15" t="str">
            <v>807-izolace</v>
          </cell>
        </row>
        <row r="16">
          <cell r="A16">
            <v>713492121</v>
          </cell>
          <cell r="B16" t="str">
            <v>AL folie připevnění drátem</v>
          </cell>
          <cell r="C16" t="str">
            <v>m2</v>
          </cell>
          <cell r="D16">
            <v>109</v>
          </cell>
          <cell r="E16" t="str">
            <v>ostatní</v>
          </cell>
          <cell r="G16" t="str">
            <v>807-izolace</v>
          </cell>
        </row>
        <row r="17">
          <cell r="A17">
            <v>713500011</v>
          </cell>
          <cell r="B17" t="str">
            <v>Izolace Mirelon tl. 20 mm D 18</v>
          </cell>
          <cell r="C17" t="str">
            <v>metr</v>
          </cell>
          <cell r="D17">
            <v>30</v>
          </cell>
          <cell r="E17" t="str">
            <v>ostatní</v>
          </cell>
          <cell r="G17" t="str">
            <v>807-izolace</v>
          </cell>
        </row>
        <row r="18">
          <cell r="A18">
            <v>713500012</v>
          </cell>
          <cell r="B18" t="str">
            <v>Izolace Mirelon tl. 20 mm D 22</v>
          </cell>
          <cell r="C18" t="str">
            <v>metr</v>
          </cell>
          <cell r="D18">
            <v>35</v>
          </cell>
          <cell r="E18" t="str">
            <v>ostatní</v>
          </cell>
          <cell r="G18" t="str">
            <v>807-izolace</v>
          </cell>
        </row>
        <row r="19">
          <cell r="A19">
            <v>713500013</v>
          </cell>
          <cell r="B19" t="str">
            <v>Izolace Mirelon tl. 20 mm D 28</v>
          </cell>
          <cell r="C19" t="str">
            <v>metr</v>
          </cell>
          <cell r="D19">
            <v>40</v>
          </cell>
          <cell r="E19" t="str">
            <v>ostatní</v>
          </cell>
          <cell r="G19" t="str">
            <v>807-izolace</v>
          </cell>
        </row>
        <row r="20">
          <cell r="A20">
            <v>713500014</v>
          </cell>
          <cell r="B20" t="str">
            <v>Izolace Mirelon tl. 20 mm D 35</v>
          </cell>
          <cell r="C20" t="str">
            <v>metr</v>
          </cell>
          <cell r="D20">
            <v>45</v>
          </cell>
          <cell r="E20" t="str">
            <v>ostatní</v>
          </cell>
          <cell r="G20" t="str">
            <v>807-izolace</v>
          </cell>
        </row>
        <row r="21">
          <cell r="A21">
            <v>713500015</v>
          </cell>
          <cell r="B21" t="str">
            <v>Izolace Mirelon tl. 20 mm D 42</v>
          </cell>
          <cell r="C21" t="str">
            <v>metr</v>
          </cell>
          <cell r="D21">
            <v>50</v>
          </cell>
          <cell r="E21" t="str">
            <v>ostatní</v>
          </cell>
          <cell r="G21" t="str">
            <v>807-izolace</v>
          </cell>
        </row>
        <row r="22">
          <cell r="A22">
            <v>713500016</v>
          </cell>
          <cell r="B22" t="str">
            <v>Izolace Mirelon tl. 20 mm D 48</v>
          </cell>
          <cell r="C22" t="str">
            <v>metr</v>
          </cell>
          <cell r="D22">
            <v>60</v>
          </cell>
          <cell r="E22" t="str">
            <v>ostatní</v>
          </cell>
          <cell r="G22" t="str">
            <v>807-izolace</v>
          </cell>
        </row>
        <row r="23">
          <cell r="A23">
            <v>713500017</v>
          </cell>
          <cell r="B23" t="str">
            <v>Izolace Mirelon tl. 20 mm D 60</v>
          </cell>
          <cell r="C23" t="str">
            <v>metr</v>
          </cell>
          <cell r="D23">
            <v>70</v>
          </cell>
          <cell r="E23" t="str">
            <v>ostatní</v>
          </cell>
          <cell r="G23" t="str">
            <v>807-izolace</v>
          </cell>
        </row>
        <row r="24">
          <cell r="A24">
            <v>713500018</v>
          </cell>
          <cell r="B24" t="str">
            <v>Izolace Mirelon tl. 20 mm D 76</v>
          </cell>
          <cell r="C24" t="str">
            <v>metr</v>
          </cell>
          <cell r="D24">
            <v>80</v>
          </cell>
          <cell r="E24" t="str">
            <v>ostatní</v>
          </cell>
          <cell r="G24" t="str">
            <v>807-izolace</v>
          </cell>
        </row>
        <row r="25">
          <cell r="A25">
            <v>713500019</v>
          </cell>
          <cell r="B25" t="str">
            <v>Izolace Mirelon tl. 20 mm D 89</v>
          </cell>
          <cell r="C25" t="str">
            <v>metr</v>
          </cell>
          <cell r="D25">
            <v>90</v>
          </cell>
          <cell r="E25" t="str">
            <v>ostatní</v>
          </cell>
          <cell r="G25" t="str">
            <v>807-izolace</v>
          </cell>
        </row>
        <row r="26">
          <cell r="A26">
            <v>713500020</v>
          </cell>
          <cell r="B26" t="str">
            <v>Izolace Mirelon tl. 20 mm D 108</v>
          </cell>
          <cell r="C26" t="str">
            <v>metr</v>
          </cell>
          <cell r="E26" t="str">
            <v>ostatní</v>
          </cell>
          <cell r="G26" t="str">
            <v>807-izolace</v>
          </cell>
        </row>
        <row r="27">
          <cell r="A27">
            <v>713500034</v>
          </cell>
          <cell r="B27" t="str">
            <v>Izolace Mirelon tl. 40 mm D 35</v>
          </cell>
          <cell r="C27" t="str">
            <v>metr</v>
          </cell>
          <cell r="D27">
            <v>72</v>
          </cell>
          <cell r="E27" t="str">
            <v>ostatní</v>
          </cell>
          <cell r="G27" t="str">
            <v>807-izolace</v>
          </cell>
        </row>
        <row r="28">
          <cell r="A28">
            <v>713500035</v>
          </cell>
          <cell r="B28" t="str">
            <v>Izolace Mirelon tl. 40 mm D 42</v>
          </cell>
          <cell r="C28" t="str">
            <v>metr</v>
          </cell>
          <cell r="D28">
            <v>82</v>
          </cell>
          <cell r="E28" t="str">
            <v>ostatní</v>
          </cell>
          <cell r="G28" t="str">
            <v>807-izolace</v>
          </cell>
        </row>
        <row r="29">
          <cell r="A29">
            <v>713500036</v>
          </cell>
          <cell r="B29" t="str">
            <v>Izolace Mirelon tl. 40 mm D 48</v>
          </cell>
          <cell r="C29" t="str">
            <v>metr</v>
          </cell>
          <cell r="D29">
            <v>92</v>
          </cell>
          <cell r="E29" t="str">
            <v>ostatní</v>
          </cell>
          <cell r="G29" t="str">
            <v>807-izolace</v>
          </cell>
        </row>
        <row r="30">
          <cell r="A30">
            <v>713500037</v>
          </cell>
          <cell r="B30" t="str">
            <v>Izolace Mirelon tl. 40 mm D 60</v>
          </cell>
          <cell r="C30" t="str">
            <v>metr</v>
          </cell>
          <cell r="D30">
            <v>102</v>
          </cell>
          <cell r="E30" t="str">
            <v>ostatní</v>
          </cell>
          <cell r="G30" t="str">
            <v>807-izolace</v>
          </cell>
        </row>
        <row r="31">
          <cell r="A31">
            <v>713500038</v>
          </cell>
          <cell r="B31" t="str">
            <v>Izolace Mirelon tl. 40 mm D 76</v>
          </cell>
          <cell r="C31" t="str">
            <v>metr</v>
          </cell>
          <cell r="D31">
            <v>112</v>
          </cell>
          <cell r="E31" t="str">
            <v>ostatní</v>
          </cell>
          <cell r="G31" t="str">
            <v>807-izolace</v>
          </cell>
        </row>
        <row r="32">
          <cell r="A32">
            <v>713500111</v>
          </cell>
          <cell r="B32" t="str">
            <v>Izolace VP rohož tl. 40 mm</v>
          </cell>
          <cell r="C32" t="str">
            <v>m2</v>
          </cell>
          <cell r="D32">
            <v>73.2</v>
          </cell>
          <cell r="E32" t="str">
            <v>ostatní</v>
          </cell>
          <cell r="G32" t="str">
            <v>807-izolace</v>
          </cell>
        </row>
        <row r="33">
          <cell r="A33">
            <v>713500121</v>
          </cell>
          <cell r="B33" t="str">
            <v>Izolace LS pás tl. 60 mm</v>
          </cell>
          <cell r="C33" t="str">
            <v>m2</v>
          </cell>
          <cell r="D33">
            <v>140.80000000000001</v>
          </cell>
          <cell r="E33" t="str">
            <v>ostatní</v>
          </cell>
          <cell r="G33" t="str">
            <v>807-izolace</v>
          </cell>
        </row>
        <row r="34">
          <cell r="A34">
            <v>713500131</v>
          </cell>
          <cell r="B34" t="str">
            <v>Al folie Mirelon</v>
          </cell>
          <cell r="C34" t="str">
            <v>m2</v>
          </cell>
          <cell r="D34">
            <v>35.6</v>
          </cell>
          <cell r="E34" t="str">
            <v>ostatní</v>
          </cell>
          <cell r="G34" t="str">
            <v>807-izolace</v>
          </cell>
        </row>
        <row r="35">
          <cell r="A35">
            <v>713500141</v>
          </cell>
          <cell r="B35" t="str">
            <v>Pozink plech tl.0,65 mm</v>
          </cell>
          <cell r="C35" t="str">
            <v>m2</v>
          </cell>
          <cell r="D35">
            <v>210</v>
          </cell>
          <cell r="E35" t="str">
            <v>ostatní</v>
          </cell>
          <cell r="G35" t="str">
            <v>807-izolace</v>
          </cell>
        </row>
        <row r="36">
          <cell r="A36">
            <v>713500201</v>
          </cell>
          <cell r="B36" t="str">
            <v>Isover IS-H/A s Al. d 15 tl. 20mm</v>
          </cell>
          <cell r="C36" t="str">
            <v>metr</v>
          </cell>
          <cell r="D36">
            <v>52.3</v>
          </cell>
          <cell r="E36" t="str">
            <v>ostatní</v>
          </cell>
          <cell r="G36" t="str">
            <v>807-izolace</v>
          </cell>
        </row>
        <row r="37">
          <cell r="A37">
            <v>713500202</v>
          </cell>
          <cell r="B37" t="str">
            <v>Isover IS-H/A s Al. d 18 tl. 20mm</v>
          </cell>
          <cell r="C37" t="str">
            <v>metr</v>
          </cell>
          <cell r="D37">
            <v>54.2</v>
          </cell>
          <cell r="E37" t="str">
            <v>ostatní</v>
          </cell>
          <cell r="G37" t="str">
            <v>807-izolace</v>
          </cell>
        </row>
        <row r="38">
          <cell r="A38">
            <v>713500203</v>
          </cell>
          <cell r="B38" t="str">
            <v>Isover IS-H/A s Al. d 22 tl. 20mm</v>
          </cell>
          <cell r="C38" t="str">
            <v>metr</v>
          </cell>
          <cell r="D38">
            <v>57.8</v>
          </cell>
          <cell r="E38" t="str">
            <v>ostatní</v>
          </cell>
          <cell r="G38" t="str">
            <v>807-izolace</v>
          </cell>
        </row>
        <row r="39">
          <cell r="A39">
            <v>713500204</v>
          </cell>
          <cell r="B39" t="str">
            <v>Isover IS-H/A s Al. d 28 tl. 20mm</v>
          </cell>
          <cell r="C39" t="str">
            <v>metr</v>
          </cell>
          <cell r="D39">
            <v>63.9</v>
          </cell>
          <cell r="E39" t="str">
            <v>ostatní</v>
          </cell>
          <cell r="G39" t="str">
            <v>807-izolace</v>
          </cell>
        </row>
        <row r="40">
          <cell r="A40">
            <v>713500205</v>
          </cell>
          <cell r="B40" t="str">
            <v>Isover IS-H/A s Al. d 35 tl. 20mm</v>
          </cell>
          <cell r="C40" t="str">
            <v>metr</v>
          </cell>
          <cell r="D40">
            <v>69.8</v>
          </cell>
          <cell r="E40" t="str">
            <v>ostatní</v>
          </cell>
          <cell r="G40" t="str">
            <v>807-izolace</v>
          </cell>
        </row>
        <row r="41">
          <cell r="A41">
            <v>713500206</v>
          </cell>
          <cell r="B41" t="str">
            <v>Isover IS-H/A s Al. d 42 tl. 20mm</v>
          </cell>
          <cell r="C41" t="str">
            <v>metr</v>
          </cell>
          <cell r="D41">
            <v>78.599999999999994</v>
          </cell>
          <cell r="E41" t="str">
            <v>ostatní</v>
          </cell>
          <cell r="G41" t="str">
            <v>807-izolace</v>
          </cell>
        </row>
        <row r="42">
          <cell r="A42">
            <v>713500207</v>
          </cell>
          <cell r="B42" t="str">
            <v>Isover IS-H/A s Al. d 45 tl. 20mm</v>
          </cell>
          <cell r="C42" t="str">
            <v>metr</v>
          </cell>
          <cell r="D42">
            <v>82.3</v>
          </cell>
          <cell r="E42" t="str">
            <v>ostatní</v>
          </cell>
          <cell r="G42" t="str">
            <v>807-izolace</v>
          </cell>
        </row>
        <row r="43">
          <cell r="A43">
            <v>713500208</v>
          </cell>
          <cell r="B43" t="str">
            <v>Isover IS-H/A s Al. d 48 tl. 20mm</v>
          </cell>
          <cell r="C43" t="str">
            <v>metr</v>
          </cell>
          <cell r="D43">
            <v>84.8</v>
          </cell>
          <cell r="E43" t="str">
            <v>ostatní</v>
          </cell>
          <cell r="G43" t="str">
            <v>807-izolace</v>
          </cell>
        </row>
        <row r="44">
          <cell r="A44">
            <v>713500209</v>
          </cell>
          <cell r="B44" t="str">
            <v>Isover IS-H/A s Al. d 57 tl. 20mm</v>
          </cell>
          <cell r="C44" t="str">
            <v>metr</v>
          </cell>
          <cell r="D44">
            <v>92.8</v>
          </cell>
          <cell r="E44" t="str">
            <v>ostatní</v>
          </cell>
          <cell r="G44" t="str">
            <v>807-izolace</v>
          </cell>
        </row>
        <row r="45">
          <cell r="A45">
            <v>713500210</v>
          </cell>
          <cell r="B45" t="str">
            <v>Isover IS-H/A s Al. d 60 tl. 20mm</v>
          </cell>
          <cell r="C45" t="str">
            <v>metr</v>
          </cell>
          <cell r="D45">
            <v>95.3</v>
          </cell>
          <cell r="E45" t="str">
            <v>ostatní</v>
          </cell>
          <cell r="G45" t="str">
            <v>807-izolace</v>
          </cell>
        </row>
        <row r="46">
          <cell r="A46">
            <v>713500211</v>
          </cell>
          <cell r="B46" t="str">
            <v>Isover IS-H/A s Al. d 64 tl. 20mm</v>
          </cell>
          <cell r="C46" t="str">
            <v>metr</v>
          </cell>
          <cell r="D46">
            <v>100</v>
          </cell>
          <cell r="E46" t="str">
            <v>ostatní</v>
          </cell>
          <cell r="G46" t="str">
            <v>807-izolace</v>
          </cell>
        </row>
        <row r="47">
          <cell r="A47">
            <v>713500212</v>
          </cell>
          <cell r="B47" t="str">
            <v>Isover IS-H/A s Al. d 70 tl. 20mm</v>
          </cell>
          <cell r="C47" t="str">
            <v>metr</v>
          </cell>
          <cell r="D47">
            <v>106.1</v>
          </cell>
          <cell r="E47" t="str">
            <v>ostatní</v>
          </cell>
          <cell r="G47" t="str">
            <v>807-izolace</v>
          </cell>
        </row>
        <row r="48">
          <cell r="A48">
            <v>713500213</v>
          </cell>
          <cell r="B48" t="str">
            <v>Isover IS-H/A s Al. d 76 tl. 20mm</v>
          </cell>
          <cell r="C48" t="str">
            <v>metr</v>
          </cell>
          <cell r="D48">
            <v>110.7</v>
          </cell>
          <cell r="E48" t="str">
            <v>ostatní</v>
          </cell>
          <cell r="G48" t="str">
            <v>807-izolace</v>
          </cell>
        </row>
        <row r="49">
          <cell r="A49">
            <v>713500214</v>
          </cell>
          <cell r="B49" t="str">
            <v>Isover IS-H/A s Al. d 89 tl. 20mm</v>
          </cell>
          <cell r="C49" t="str">
            <v>metr</v>
          </cell>
          <cell r="D49">
            <v>122.6</v>
          </cell>
          <cell r="E49" t="str">
            <v>ostatní</v>
          </cell>
          <cell r="G49" t="str">
            <v>807-izolace</v>
          </cell>
        </row>
        <row r="50">
          <cell r="A50">
            <v>713500215</v>
          </cell>
          <cell r="B50" t="str">
            <v>Isover IS-H/A s Al. d 15 tl. 30mm</v>
          </cell>
          <cell r="C50" t="str">
            <v>metr</v>
          </cell>
          <cell r="D50">
            <v>80.599999999999994</v>
          </cell>
          <cell r="E50" t="str">
            <v>ostatní</v>
          </cell>
          <cell r="G50" t="str">
            <v>807-izolace</v>
          </cell>
        </row>
        <row r="51">
          <cell r="A51">
            <v>713500216</v>
          </cell>
          <cell r="B51" t="str">
            <v>Isover IS-H/A s Al. d 18 tl. 30mm</v>
          </cell>
          <cell r="C51" t="str">
            <v>metr</v>
          </cell>
          <cell r="D51">
            <v>82.9</v>
          </cell>
          <cell r="E51" t="str">
            <v>ostatní</v>
          </cell>
          <cell r="G51" t="str">
            <v>807-izolace</v>
          </cell>
        </row>
        <row r="52">
          <cell r="A52">
            <v>713500217</v>
          </cell>
          <cell r="B52" t="str">
            <v>Isover IS-H/A s Al. d 22 tl. 30mm</v>
          </cell>
          <cell r="C52" t="str">
            <v>metr</v>
          </cell>
          <cell r="D52">
            <v>86.4</v>
          </cell>
          <cell r="E52" t="str">
            <v>ostatní</v>
          </cell>
          <cell r="G52" t="str">
            <v>807-izolace</v>
          </cell>
        </row>
        <row r="53">
          <cell r="A53">
            <v>713500218</v>
          </cell>
          <cell r="B53" t="str">
            <v>Isover IS-H/A s Al. d 28 tl. 30mm</v>
          </cell>
          <cell r="C53" t="str">
            <v>metr</v>
          </cell>
          <cell r="D53">
            <v>93.7</v>
          </cell>
          <cell r="E53" t="str">
            <v>ostatní</v>
          </cell>
          <cell r="G53" t="str">
            <v>807-izolace</v>
          </cell>
        </row>
        <row r="54">
          <cell r="A54">
            <v>713500219</v>
          </cell>
          <cell r="B54" t="str">
            <v>Isover IS-H/A s Al. d 35 tl. 30mm</v>
          </cell>
          <cell r="C54" t="str">
            <v>metr</v>
          </cell>
          <cell r="D54">
            <v>100</v>
          </cell>
          <cell r="E54" t="str">
            <v>ostatní</v>
          </cell>
          <cell r="G54" t="str">
            <v>807-izolace</v>
          </cell>
        </row>
        <row r="55">
          <cell r="A55">
            <v>713500220</v>
          </cell>
          <cell r="B55" t="str">
            <v>Isover IS-H/A s Al. d 42 tl. 30mm</v>
          </cell>
          <cell r="C55" t="str">
            <v>metr</v>
          </cell>
          <cell r="D55">
            <v>109.5</v>
          </cell>
          <cell r="E55" t="str">
            <v>ostatní</v>
          </cell>
          <cell r="G55" t="str">
            <v>807-izolace</v>
          </cell>
        </row>
        <row r="56">
          <cell r="A56">
            <v>713500221</v>
          </cell>
          <cell r="B56" t="str">
            <v>Isover IS-H/A s Al. d 45 tl. 30mm</v>
          </cell>
          <cell r="C56" t="str">
            <v>metr</v>
          </cell>
          <cell r="D56">
            <v>113</v>
          </cell>
          <cell r="E56" t="str">
            <v>ostatní</v>
          </cell>
          <cell r="G56" t="str">
            <v>807-izolace</v>
          </cell>
        </row>
        <row r="57">
          <cell r="A57">
            <v>713500222</v>
          </cell>
          <cell r="B57" t="str">
            <v>Isover IS-H/A s Al. d 48 tl. 30mm</v>
          </cell>
          <cell r="C57" t="str">
            <v>metr</v>
          </cell>
          <cell r="D57">
            <v>116.4</v>
          </cell>
          <cell r="E57" t="str">
            <v>ostatní</v>
          </cell>
          <cell r="G57" t="str">
            <v>807-izolace</v>
          </cell>
        </row>
        <row r="58">
          <cell r="A58">
            <v>713500223</v>
          </cell>
          <cell r="B58" t="str">
            <v>Isover IS-H/A s Al. d 57 tl. 30mm</v>
          </cell>
          <cell r="C58" t="str">
            <v>metr</v>
          </cell>
          <cell r="D58">
            <v>125.8</v>
          </cell>
          <cell r="E58" t="str">
            <v>ostatní</v>
          </cell>
          <cell r="G58" t="str">
            <v>807-izolace</v>
          </cell>
        </row>
        <row r="59">
          <cell r="A59">
            <v>713500224</v>
          </cell>
          <cell r="B59" t="str">
            <v>Isover IS-H/A s Al. d 60 tl. 30mm</v>
          </cell>
          <cell r="C59" t="str">
            <v>metr</v>
          </cell>
          <cell r="D59">
            <v>128.5</v>
          </cell>
          <cell r="E59" t="str">
            <v>ostatní</v>
          </cell>
          <cell r="G59" t="str">
            <v>807-izolace</v>
          </cell>
        </row>
        <row r="60">
          <cell r="A60">
            <v>713500225</v>
          </cell>
          <cell r="B60" t="str">
            <v>Isover IS-H/A s Al. d 64 tl. 30mm</v>
          </cell>
          <cell r="C60" t="str">
            <v>metr</v>
          </cell>
          <cell r="D60">
            <v>139.1</v>
          </cell>
          <cell r="E60" t="str">
            <v>ostatní</v>
          </cell>
          <cell r="G60" t="str">
            <v>807-izolace</v>
          </cell>
        </row>
        <row r="61">
          <cell r="A61">
            <v>713500226</v>
          </cell>
          <cell r="B61" t="str">
            <v>Isover IS-H/A s Al. d 70 tl. 30mm</v>
          </cell>
          <cell r="C61" t="str">
            <v>metr</v>
          </cell>
          <cell r="D61">
            <v>146.5</v>
          </cell>
          <cell r="E61" t="str">
            <v>ostatní</v>
          </cell>
          <cell r="G61" t="str">
            <v>807-izolace</v>
          </cell>
        </row>
        <row r="62">
          <cell r="A62">
            <v>713500227</v>
          </cell>
          <cell r="B62" t="str">
            <v>Isover IS-H/A s Al. d 76 tl. 30mm</v>
          </cell>
          <cell r="C62" t="str">
            <v>metr</v>
          </cell>
          <cell r="D62">
            <v>153.69999999999999</v>
          </cell>
          <cell r="E62" t="str">
            <v>ostatní</v>
          </cell>
          <cell r="G62" t="str">
            <v>807-izolace</v>
          </cell>
        </row>
        <row r="63">
          <cell r="A63">
            <v>713500228</v>
          </cell>
          <cell r="B63" t="str">
            <v>Isover IS-H/A s Al. d 89 tl. 30mm</v>
          </cell>
          <cell r="C63" t="str">
            <v>metr</v>
          </cell>
          <cell r="D63">
            <v>160.9</v>
          </cell>
          <cell r="E63" t="str">
            <v>ostatní</v>
          </cell>
          <cell r="G63" t="str">
            <v>807-izolace</v>
          </cell>
        </row>
        <row r="64">
          <cell r="A64">
            <v>713500229</v>
          </cell>
          <cell r="B64" t="str">
            <v>Isover IS-H/A s Al. d 102 tl. 30mm</v>
          </cell>
          <cell r="C64" t="str">
            <v>metr</v>
          </cell>
          <cell r="D64">
            <v>173.6</v>
          </cell>
          <cell r="E64" t="str">
            <v>ostatní</v>
          </cell>
          <cell r="G64" t="str">
            <v>807-izolace</v>
          </cell>
        </row>
        <row r="65">
          <cell r="A65">
            <v>713500230</v>
          </cell>
          <cell r="B65" t="str">
            <v>Isover IS-H/A s Al. d 108 tl. 30mm</v>
          </cell>
          <cell r="C65" t="str">
            <v>metr</v>
          </cell>
          <cell r="D65">
            <v>180.4</v>
          </cell>
          <cell r="E65" t="str">
            <v>ostatní</v>
          </cell>
          <cell r="G65" t="str">
            <v>807-izolace</v>
          </cell>
        </row>
        <row r="66">
          <cell r="A66">
            <v>713500231</v>
          </cell>
          <cell r="B66" t="str">
            <v>Isover IS-H/A s Al. d 114 tl. 30mm</v>
          </cell>
          <cell r="C66" t="str">
            <v>metr</v>
          </cell>
          <cell r="D66">
            <v>187.2</v>
          </cell>
          <cell r="E66" t="str">
            <v>ostatní</v>
          </cell>
          <cell r="G66" t="str">
            <v>807-izolace</v>
          </cell>
        </row>
        <row r="67">
          <cell r="A67">
            <v>713500232</v>
          </cell>
          <cell r="B67" t="str">
            <v>Isover IS-H/A s Al. d 133 tl. 30mm</v>
          </cell>
          <cell r="C67" t="str">
            <v>metr</v>
          </cell>
          <cell r="D67">
            <v>207.3</v>
          </cell>
          <cell r="E67" t="str">
            <v>ostatní</v>
          </cell>
          <cell r="G67" t="str">
            <v>807-izolace</v>
          </cell>
        </row>
        <row r="68">
          <cell r="A68">
            <v>713500233</v>
          </cell>
          <cell r="B68" t="str">
            <v xml:space="preserve">Isover IS-H/A s Al. d 35 tl. 40mm </v>
          </cell>
          <cell r="C68" t="str">
            <v>metr</v>
          </cell>
          <cell r="D68">
            <v>134.6</v>
          </cell>
          <cell r="E68" t="str">
            <v>ostatní</v>
          </cell>
          <cell r="G68" t="str">
            <v>807-izolace</v>
          </cell>
        </row>
        <row r="69">
          <cell r="A69">
            <v>713500234</v>
          </cell>
          <cell r="B69" t="str">
            <v xml:space="preserve">Isover IS-H/A s Al. d 42 tl. 40mm </v>
          </cell>
          <cell r="C69" t="str">
            <v>metr</v>
          </cell>
          <cell r="D69">
            <v>145.19999999999999</v>
          </cell>
          <cell r="E69" t="str">
            <v>ostatní</v>
          </cell>
          <cell r="G69" t="str">
            <v>807-izolace</v>
          </cell>
        </row>
        <row r="70">
          <cell r="A70">
            <v>713500235</v>
          </cell>
          <cell r="B70" t="str">
            <v xml:space="preserve">Isover IS-H/A s Al. d 45 tl. 40mm </v>
          </cell>
          <cell r="C70" t="str">
            <v>metr</v>
          </cell>
          <cell r="D70">
            <v>149.30000000000001</v>
          </cell>
          <cell r="E70" t="str">
            <v>ostatní</v>
          </cell>
          <cell r="G70" t="str">
            <v>807-izolace</v>
          </cell>
        </row>
        <row r="71">
          <cell r="A71">
            <v>713500236</v>
          </cell>
          <cell r="B71" t="str">
            <v xml:space="preserve">Isover IS-H/A s Al. d 48 tl. 40mm </v>
          </cell>
          <cell r="C71" t="str">
            <v>metr</v>
          </cell>
          <cell r="D71">
            <v>152.6</v>
          </cell>
          <cell r="E71" t="str">
            <v>ostatní</v>
          </cell>
          <cell r="G71" t="str">
            <v>807-izolace</v>
          </cell>
        </row>
        <row r="72">
          <cell r="A72">
            <v>713500237</v>
          </cell>
          <cell r="B72" t="str">
            <v xml:space="preserve">Isover IS-H/A s Al. d 57 tl. 40mm </v>
          </cell>
          <cell r="C72" t="str">
            <v>metr</v>
          </cell>
          <cell r="D72">
            <v>162.80000000000001</v>
          </cell>
          <cell r="E72" t="str">
            <v>ostatní</v>
          </cell>
          <cell r="G72" t="str">
            <v>807-izolace</v>
          </cell>
        </row>
        <row r="73">
          <cell r="A73">
            <v>713500238</v>
          </cell>
          <cell r="B73" t="str">
            <v xml:space="preserve">Isover IS-H/A s Al. d 60 tl. 40mm </v>
          </cell>
          <cell r="C73" t="str">
            <v>metr</v>
          </cell>
          <cell r="D73">
            <v>166.9</v>
          </cell>
          <cell r="E73" t="str">
            <v>ostatní</v>
          </cell>
          <cell r="G73" t="str">
            <v>807-izolace</v>
          </cell>
        </row>
        <row r="74">
          <cell r="A74">
            <v>713500239</v>
          </cell>
          <cell r="B74" t="str">
            <v xml:space="preserve">Isover IS-H/A s Al. d 64  tl. 40mm </v>
          </cell>
          <cell r="C74" t="str">
            <v>metr</v>
          </cell>
          <cell r="D74">
            <v>171.8</v>
          </cell>
          <cell r="E74" t="str">
            <v>ostatní</v>
          </cell>
          <cell r="G74" t="str">
            <v>807-izolace</v>
          </cell>
        </row>
        <row r="75">
          <cell r="A75">
            <v>713500240</v>
          </cell>
          <cell r="B75" t="str">
            <v xml:space="preserve">Isover IS-H/A s Al. d 70 tl. 40mm </v>
          </cell>
          <cell r="C75" t="str">
            <v>metr</v>
          </cell>
          <cell r="D75">
            <v>178.7</v>
          </cell>
          <cell r="E75" t="str">
            <v>ostatní</v>
          </cell>
          <cell r="G75" t="str">
            <v>807-izolace</v>
          </cell>
        </row>
        <row r="76">
          <cell r="A76">
            <v>713500241</v>
          </cell>
          <cell r="B76" t="str">
            <v xml:space="preserve">Isover IS-H/A s Al. d 76 tl. 40mm </v>
          </cell>
          <cell r="C76" t="str">
            <v>metr</v>
          </cell>
          <cell r="D76">
            <v>186.3</v>
          </cell>
          <cell r="E76" t="str">
            <v>ostatní</v>
          </cell>
          <cell r="G76" t="str">
            <v>807-izolace</v>
          </cell>
        </row>
        <row r="77">
          <cell r="A77">
            <v>713500242</v>
          </cell>
          <cell r="B77" t="str">
            <v xml:space="preserve">Isover IS-H/A s Al. d 89 tl. 40mm </v>
          </cell>
          <cell r="C77" t="str">
            <v>metr</v>
          </cell>
          <cell r="D77">
            <v>201.4</v>
          </cell>
          <cell r="E77" t="str">
            <v>ostatní</v>
          </cell>
          <cell r="G77" t="str">
            <v>807-izolace</v>
          </cell>
        </row>
        <row r="78">
          <cell r="A78">
            <v>713500243</v>
          </cell>
          <cell r="B78" t="str">
            <v xml:space="preserve">Isover IS-H/A s Al. d 108 tl. 40mm </v>
          </cell>
          <cell r="C78" t="str">
            <v>metr</v>
          </cell>
          <cell r="D78">
            <v>224.1</v>
          </cell>
          <cell r="E78" t="str">
            <v>ostatní</v>
          </cell>
          <cell r="G78" t="str">
            <v>807-izolace</v>
          </cell>
        </row>
        <row r="79">
          <cell r="A79">
            <v>713500244</v>
          </cell>
          <cell r="B79" t="str">
            <v>Isover IS-H/A s Al. d 42 tl. 50mm</v>
          </cell>
          <cell r="C79" t="str">
            <v>metr</v>
          </cell>
          <cell r="D79">
            <v>186.3</v>
          </cell>
          <cell r="E79" t="str">
            <v>ostatní</v>
          </cell>
          <cell r="G79" t="str">
            <v>807-izolace</v>
          </cell>
        </row>
        <row r="80">
          <cell r="A80">
            <v>713500245</v>
          </cell>
          <cell r="B80" t="str">
            <v>Isover IS-H/A s Al. d 45 tl. 50mm</v>
          </cell>
          <cell r="C80" t="str">
            <v>metr</v>
          </cell>
          <cell r="D80">
            <v>189.7</v>
          </cell>
          <cell r="E80" t="str">
            <v>ostatní</v>
          </cell>
          <cell r="G80" t="str">
            <v>807-izolace</v>
          </cell>
        </row>
        <row r="81">
          <cell r="A81">
            <v>713500246</v>
          </cell>
          <cell r="B81" t="str">
            <v>Isover IS-H/A s Al. d 48 tl. 50mm</v>
          </cell>
          <cell r="C81" t="str">
            <v>metr</v>
          </cell>
          <cell r="D81">
            <v>192.7</v>
          </cell>
          <cell r="E81" t="str">
            <v>ostatní</v>
          </cell>
          <cell r="G81" t="str">
            <v>807-izolace</v>
          </cell>
        </row>
        <row r="82">
          <cell r="A82">
            <v>713500247</v>
          </cell>
          <cell r="B82" t="str">
            <v>Isover IS-H/A s Al. d 57 tl. 50mm</v>
          </cell>
          <cell r="C82" t="str">
            <v>metr</v>
          </cell>
          <cell r="D82">
            <v>204.9</v>
          </cell>
          <cell r="E82" t="str">
            <v>ostatní</v>
          </cell>
          <cell r="G82" t="str">
            <v>807-izolace</v>
          </cell>
        </row>
        <row r="83">
          <cell r="A83">
            <v>713500248</v>
          </cell>
          <cell r="B83" t="str">
            <v>Isover IS-H/A s Al. d 60 tl. 50mm</v>
          </cell>
          <cell r="C83" t="str">
            <v>metr</v>
          </cell>
          <cell r="D83">
            <v>209.8</v>
          </cell>
          <cell r="E83" t="str">
            <v>ostatní</v>
          </cell>
          <cell r="G83" t="str">
            <v>807-izolace</v>
          </cell>
        </row>
        <row r="84">
          <cell r="A84">
            <v>713500249</v>
          </cell>
          <cell r="B84" t="str">
            <v>Isover IS-H/A s Al. d 64 tl. 50mm</v>
          </cell>
          <cell r="C84" t="str">
            <v>metr</v>
          </cell>
          <cell r="D84">
            <v>213.5</v>
          </cell>
          <cell r="E84" t="str">
            <v>ostatní</v>
          </cell>
          <cell r="G84" t="str">
            <v>807-izolace</v>
          </cell>
        </row>
        <row r="85">
          <cell r="A85">
            <v>713500250</v>
          </cell>
          <cell r="B85" t="str">
            <v>Isover IS-H/A s Al. d 70 tl. 50mm</v>
          </cell>
          <cell r="C85" t="str">
            <v>metr</v>
          </cell>
          <cell r="D85">
            <v>222.2</v>
          </cell>
          <cell r="E85" t="str">
            <v>ostatní</v>
          </cell>
          <cell r="G85" t="str">
            <v>807-izolace</v>
          </cell>
        </row>
        <row r="86">
          <cell r="A86">
            <v>713500251</v>
          </cell>
          <cell r="B86" t="str">
            <v>Isover IS-H/A s Al. d 76 tl. 50mm</v>
          </cell>
          <cell r="C86" t="str">
            <v>metr</v>
          </cell>
          <cell r="D86">
            <v>229.5</v>
          </cell>
          <cell r="E86" t="str">
            <v>ostatní</v>
          </cell>
          <cell r="G86" t="str">
            <v>807-izolace</v>
          </cell>
        </row>
        <row r="87">
          <cell r="A87">
            <v>713500252</v>
          </cell>
          <cell r="B87" t="str">
            <v>Isover IS-H/A s Al. d 89 tl. 50mm</v>
          </cell>
          <cell r="C87" t="str">
            <v>metr</v>
          </cell>
          <cell r="D87">
            <v>247.2</v>
          </cell>
          <cell r="E87" t="str">
            <v>ostatní</v>
          </cell>
          <cell r="G87" t="str">
            <v>807-izolace</v>
          </cell>
        </row>
        <row r="88">
          <cell r="A88">
            <v>713500253</v>
          </cell>
          <cell r="B88" t="str">
            <v>Isover IS-H/A s Al. d 108 tl. 50mm</v>
          </cell>
          <cell r="C88" t="str">
            <v>metr</v>
          </cell>
          <cell r="D88">
            <v>271.7</v>
          </cell>
          <cell r="E88" t="str">
            <v>ostatní</v>
          </cell>
          <cell r="G88" t="str">
            <v>807-izolace</v>
          </cell>
        </row>
        <row r="89">
          <cell r="A89">
            <v>713500254</v>
          </cell>
          <cell r="B89" t="str">
            <v>Isover IS-H/A s Al. d 160 tl. 50mm</v>
          </cell>
          <cell r="C89" t="str">
            <v>metr</v>
          </cell>
          <cell r="D89">
            <v>338.6</v>
          </cell>
          <cell r="E89" t="str">
            <v>ostatní</v>
          </cell>
          <cell r="G89" t="str">
            <v>807-izolace</v>
          </cell>
        </row>
        <row r="90">
          <cell r="A90">
            <v>713500255</v>
          </cell>
          <cell r="B90" t="str">
            <v>Isover IS-H/A s Al. d 64 tl. 60mm</v>
          </cell>
          <cell r="C90" t="str">
            <v>metr</v>
          </cell>
          <cell r="D90">
            <v>261.60000000000002</v>
          </cell>
          <cell r="E90" t="str">
            <v>ostatní</v>
          </cell>
          <cell r="G90" t="str">
            <v>807-izolace</v>
          </cell>
        </row>
        <row r="91">
          <cell r="A91">
            <v>713500256</v>
          </cell>
          <cell r="B91" t="str">
            <v>Isover IS-H/A s Al. d 70 tl. 60mm</v>
          </cell>
          <cell r="C91" t="str">
            <v>metr</v>
          </cell>
          <cell r="D91">
            <v>270.8</v>
          </cell>
          <cell r="E91" t="str">
            <v>ostatní</v>
          </cell>
          <cell r="G91" t="str">
            <v>807-izolace</v>
          </cell>
        </row>
        <row r="92">
          <cell r="A92">
            <v>713500257</v>
          </cell>
          <cell r="B92" t="str">
            <v>Isover IS-H/A s Al. d 76 tl. 60mm</v>
          </cell>
          <cell r="C92" t="str">
            <v>metr</v>
          </cell>
          <cell r="D92">
            <v>279.3</v>
          </cell>
          <cell r="E92" t="str">
            <v>ostatní</v>
          </cell>
          <cell r="G92" t="str">
            <v>807-izolace</v>
          </cell>
        </row>
        <row r="93">
          <cell r="A93">
            <v>713500258</v>
          </cell>
          <cell r="B93" t="str">
            <v>Isover IS-H/A s Al. d 89 tl. 60mm</v>
          </cell>
          <cell r="C93" t="str">
            <v>metr</v>
          </cell>
          <cell r="D93">
            <v>297</v>
          </cell>
          <cell r="E93" t="str">
            <v>ostatní</v>
          </cell>
          <cell r="G93" t="str">
            <v>807-izolace</v>
          </cell>
        </row>
        <row r="94">
          <cell r="A94">
            <v>713500259</v>
          </cell>
          <cell r="B94" t="str">
            <v>Isover IS-H/A s Al. d 89 tl. 80mm</v>
          </cell>
          <cell r="C94" t="str">
            <v>metr</v>
          </cell>
          <cell r="D94">
            <v>412.1</v>
          </cell>
          <cell r="E94" t="str">
            <v>ostatní</v>
          </cell>
          <cell r="G94" t="str">
            <v>807-izolace</v>
          </cell>
        </row>
        <row r="95">
          <cell r="A95">
            <v>713500260</v>
          </cell>
          <cell r="B95" t="str">
            <v>Isover IS-H/A s Al. d 108 tl. 100mm</v>
          </cell>
          <cell r="C95" t="str">
            <v>metr</v>
          </cell>
          <cell r="D95">
            <v>582</v>
          </cell>
          <cell r="E95" t="str">
            <v>ostatní</v>
          </cell>
          <cell r="G95" t="str">
            <v>807-izolace</v>
          </cell>
        </row>
        <row r="96">
          <cell r="A96">
            <v>713500261</v>
          </cell>
          <cell r="B96" t="str">
            <v>Isover IS-H/A s Al. d 114 tl. 100mm</v>
          </cell>
          <cell r="C96" t="str">
            <v>metr</v>
          </cell>
          <cell r="D96">
            <v>592.70000000000005</v>
          </cell>
          <cell r="E96" t="str">
            <v>ostatní</v>
          </cell>
          <cell r="G96" t="str">
            <v>807-izolace</v>
          </cell>
        </row>
        <row r="97">
          <cell r="A97">
            <v>713500262</v>
          </cell>
          <cell r="B97" t="str">
            <v>Isover IS-H/A s Al. d 133 tl. 100mm</v>
          </cell>
          <cell r="C97" t="str">
            <v>metr</v>
          </cell>
          <cell r="D97">
            <v>629.29999999999995</v>
          </cell>
          <cell r="E97" t="str">
            <v>ostatní</v>
          </cell>
          <cell r="G97" t="str">
            <v>807-izolace</v>
          </cell>
        </row>
        <row r="98">
          <cell r="A98">
            <v>713500263</v>
          </cell>
          <cell r="B98" t="str">
            <v>Isover IS-H/A s Al. d 160 tl. 100mm</v>
          </cell>
          <cell r="C98" t="str">
            <v>metr</v>
          </cell>
          <cell r="D98">
            <v>678.3</v>
          </cell>
          <cell r="E98" t="str">
            <v>ostatní</v>
          </cell>
          <cell r="G98" t="str">
            <v>807-izolace</v>
          </cell>
        </row>
        <row r="99">
          <cell r="A99">
            <v>713500264</v>
          </cell>
          <cell r="B99" t="str">
            <v>Isover rohož LM 3 tl. 100 mm</v>
          </cell>
          <cell r="C99" t="str">
            <v>m2</v>
          </cell>
          <cell r="D99">
            <v>200.2</v>
          </cell>
          <cell r="E99" t="str">
            <v>ostatní</v>
          </cell>
          <cell r="G99" t="str">
            <v>807-izolace</v>
          </cell>
        </row>
        <row r="100">
          <cell r="A100">
            <v>713500265</v>
          </cell>
          <cell r="B100" t="str">
            <v>Isover rohož LM 3 tl. 30 mm</v>
          </cell>
          <cell r="C100" t="str">
            <v>m2</v>
          </cell>
          <cell r="D100">
            <v>93</v>
          </cell>
          <cell r="E100" t="str">
            <v>ostatní</v>
          </cell>
          <cell r="G100" t="str">
            <v>807-izolace</v>
          </cell>
        </row>
        <row r="101">
          <cell r="A101">
            <v>713500301</v>
          </cell>
          <cell r="B101" t="str">
            <v>Polifoam tl.5 ø 8</v>
          </cell>
          <cell r="C101" t="str">
            <v>metr</v>
          </cell>
          <cell r="D101">
            <v>10.4</v>
          </cell>
          <cell r="E101" t="str">
            <v>ostatní</v>
          </cell>
          <cell r="G101" t="str">
            <v>807-izolace</v>
          </cell>
        </row>
        <row r="102">
          <cell r="A102">
            <v>713500302</v>
          </cell>
          <cell r="B102" t="str">
            <v>Polifoam tl.5 ø 12</v>
          </cell>
          <cell r="C102" t="str">
            <v>metr</v>
          </cell>
          <cell r="D102">
            <v>11.4</v>
          </cell>
          <cell r="E102" t="str">
            <v>ostatní</v>
          </cell>
          <cell r="G102" t="str">
            <v>807-izolace</v>
          </cell>
        </row>
        <row r="103">
          <cell r="A103">
            <v>713500303</v>
          </cell>
          <cell r="B103" t="str">
            <v>Polifoam tl.5 ø 16</v>
          </cell>
          <cell r="C103" t="str">
            <v>metr</v>
          </cell>
          <cell r="D103">
            <v>13.6</v>
          </cell>
          <cell r="E103" t="str">
            <v>ostatní</v>
          </cell>
          <cell r="G103" t="str">
            <v>807-izolace</v>
          </cell>
        </row>
        <row r="104">
          <cell r="A104">
            <v>713500304</v>
          </cell>
          <cell r="B104" t="str">
            <v>Polifoam tl.5 ø 18</v>
          </cell>
          <cell r="C104" t="str">
            <v>metr</v>
          </cell>
          <cell r="D104">
            <v>13.6</v>
          </cell>
          <cell r="E104" t="str">
            <v>ostatní</v>
          </cell>
          <cell r="G104" t="str">
            <v>807-izolace</v>
          </cell>
        </row>
        <row r="105">
          <cell r="A105">
            <v>713500305</v>
          </cell>
          <cell r="B105" t="str">
            <v>Polifoam tl.5 ø 22</v>
          </cell>
          <cell r="C105" t="str">
            <v>metr</v>
          </cell>
          <cell r="D105">
            <v>15.8</v>
          </cell>
          <cell r="E105" t="str">
            <v>ostatní</v>
          </cell>
          <cell r="G105" t="str">
            <v>807-izolace</v>
          </cell>
        </row>
        <row r="106">
          <cell r="A106">
            <v>713500306</v>
          </cell>
          <cell r="B106" t="str">
            <v>Polifoam tl.5 ø 27</v>
          </cell>
          <cell r="C106" t="str">
            <v>metr</v>
          </cell>
          <cell r="D106">
            <v>17.899999999999999</v>
          </cell>
          <cell r="E106" t="str">
            <v>ostatní</v>
          </cell>
          <cell r="G106" t="str">
            <v>807-izolace</v>
          </cell>
        </row>
        <row r="107">
          <cell r="A107">
            <v>713500307</v>
          </cell>
          <cell r="B107" t="str">
            <v>Polifoam tl.5 ø 33</v>
          </cell>
          <cell r="C107" t="str">
            <v>metr</v>
          </cell>
          <cell r="D107">
            <v>19.7</v>
          </cell>
          <cell r="E107" t="str">
            <v>ostatní</v>
          </cell>
          <cell r="G107" t="str">
            <v>807-izolace</v>
          </cell>
        </row>
        <row r="108">
          <cell r="A108">
            <v>713500308</v>
          </cell>
          <cell r="B108" t="str">
            <v>Polifoam tl.5 ø 35</v>
          </cell>
          <cell r="C108" t="str">
            <v>metr</v>
          </cell>
          <cell r="D108">
            <v>20.2</v>
          </cell>
          <cell r="E108" t="str">
            <v>ostatní</v>
          </cell>
          <cell r="G108" t="str">
            <v>807-izolace</v>
          </cell>
        </row>
        <row r="109">
          <cell r="A109">
            <v>713500309</v>
          </cell>
          <cell r="B109" t="str">
            <v>Polifoam tl.10 ø 10</v>
          </cell>
          <cell r="C109" t="str">
            <v>metr</v>
          </cell>
          <cell r="D109">
            <v>14.8</v>
          </cell>
          <cell r="E109" t="str">
            <v>ostatní</v>
          </cell>
          <cell r="G109" t="str">
            <v>807-izolace</v>
          </cell>
        </row>
        <row r="110">
          <cell r="A110">
            <v>713500310</v>
          </cell>
          <cell r="B110" t="str">
            <v>Polifoam tl.10 ø 12</v>
          </cell>
          <cell r="C110" t="str">
            <v>metr</v>
          </cell>
          <cell r="D110">
            <v>14.9</v>
          </cell>
          <cell r="E110" t="str">
            <v>ostatní</v>
          </cell>
          <cell r="G110" t="str">
            <v>807-izolace</v>
          </cell>
        </row>
        <row r="111">
          <cell r="A111">
            <v>713500311</v>
          </cell>
          <cell r="B111" t="str">
            <v>Polifoam tl.10 ø 16</v>
          </cell>
          <cell r="C111" t="str">
            <v>metr</v>
          </cell>
          <cell r="D111">
            <v>15.9</v>
          </cell>
          <cell r="E111" t="str">
            <v>ostatní</v>
          </cell>
          <cell r="G111" t="str">
            <v>807-izolace</v>
          </cell>
        </row>
        <row r="112">
          <cell r="A112">
            <v>713500312</v>
          </cell>
          <cell r="B112" t="str">
            <v>Polifoam tl.10 ø 18</v>
          </cell>
          <cell r="C112" t="str">
            <v>metr</v>
          </cell>
          <cell r="D112">
            <v>15.9</v>
          </cell>
          <cell r="E112" t="str">
            <v>ostatní</v>
          </cell>
          <cell r="G112" t="str">
            <v>807-izolace</v>
          </cell>
        </row>
        <row r="113">
          <cell r="A113">
            <v>713500313</v>
          </cell>
          <cell r="B113" t="str">
            <v>Polifoam tl.10 ø 22</v>
          </cell>
          <cell r="C113" t="str">
            <v>metr</v>
          </cell>
          <cell r="D113">
            <v>22.2</v>
          </cell>
          <cell r="E113" t="str">
            <v>ostatní</v>
          </cell>
          <cell r="G113" t="str">
            <v>807-izolace</v>
          </cell>
        </row>
        <row r="114">
          <cell r="A114">
            <v>713500314</v>
          </cell>
          <cell r="B114" t="str">
            <v>Polifoam tl.10 ø 27</v>
          </cell>
          <cell r="C114" t="str">
            <v>metr</v>
          </cell>
          <cell r="D114">
            <v>25.3</v>
          </cell>
          <cell r="E114" t="str">
            <v>ostatní</v>
          </cell>
          <cell r="G114" t="str">
            <v>807-izolace</v>
          </cell>
        </row>
        <row r="115">
          <cell r="A115">
            <v>713500315</v>
          </cell>
          <cell r="B115" t="str">
            <v>Polifoam tl.10 ø 33</v>
          </cell>
          <cell r="C115" t="str">
            <v>metr</v>
          </cell>
          <cell r="D115">
            <v>29.5</v>
          </cell>
          <cell r="E115" t="str">
            <v>ostatní</v>
          </cell>
          <cell r="G115" t="str">
            <v>807-izolace</v>
          </cell>
        </row>
        <row r="116">
          <cell r="A116">
            <v>713500316</v>
          </cell>
          <cell r="B116" t="str">
            <v>Polifoam tl.10 ø 35</v>
          </cell>
          <cell r="C116" t="str">
            <v>metr</v>
          </cell>
          <cell r="D116">
            <v>29.8</v>
          </cell>
          <cell r="E116" t="str">
            <v>ostatní</v>
          </cell>
          <cell r="G116" t="str">
            <v>807-izolace</v>
          </cell>
        </row>
        <row r="117">
          <cell r="A117">
            <v>713500317</v>
          </cell>
          <cell r="B117" t="str">
            <v>Polifoam tl.10 ø 42</v>
          </cell>
          <cell r="C117" t="str">
            <v>metr</v>
          </cell>
          <cell r="D117">
            <v>33.6</v>
          </cell>
          <cell r="E117" t="str">
            <v>ostatní</v>
          </cell>
          <cell r="G117" t="str">
            <v>807-izolace</v>
          </cell>
        </row>
        <row r="118">
          <cell r="A118">
            <v>713500318</v>
          </cell>
          <cell r="B118" t="str">
            <v>Polifoam tl.10 ø 48</v>
          </cell>
          <cell r="C118" t="str">
            <v>metr</v>
          </cell>
          <cell r="D118">
            <v>36.4</v>
          </cell>
          <cell r="E118" t="str">
            <v>ostatní</v>
          </cell>
          <cell r="G118" t="str">
            <v>807-izolace</v>
          </cell>
        </row>
        <row r="119">
          <cell r="A119">
            <v>713500319</v>
          </cell>
          <cell r="B119" t="str">
            <v>Polifoam tl.10 ø 55</v>
          </cell>
          <cell r="C119" t="str">
            <v>metr</v>
          </cell>
          <cell r="D119">
            <v>39.6</v>
          </cell>
          <cell r="E119" t="str">
            <v>ostatní</v>
          </cell>
          <cell r="G119" t="str">
            <v>807-izolace</v>
          </cell>
        </row>
        <row r="120">
          <cell r="A120">
            <v>713500320</v>
          </cell>
          <cell r="B120" t="str">
            <v>Polifoam tl.10 ø 60</v>
          </cell>
          <cell r="C120" t="str">
            <v>metr</v>
          </cell>
          <cell r="D120">
            <v>42.9</v>
          </cell>
          <cell r="E120" t="str">
            <v>ostatní</v>
          </cell>
          <cell r="G120" t="str">
            <v>807-izolace</v>
          </cell>
        </row>
        <row r="121">
          <cell r="A121">
            <v>713500321</v>
          </cell>
          <cell r="B121" t="str">
            <v>Polifoam tl.10 ø 63</v>
          </cell>
          <cell r="C121" t="str">
            <v>metr</v>
          </cell>
          <cell r="D121">
            <v>44.5</v>
          </cell>
          <cell r="E121" t="str">
            <v>ostatní</v>
          </cell>
          <cell r="G121" t="str">
            <v>807-izolace</v>
          </cell>
        </row>
        <row r="122">
          <cell r="A122">
            <v>713500322</v>
          </cell>
          <cell r="B122" t="str">
            <v>Polifoam tl.10 ø 76</v>
          </cell>
          <cell r="C122" t="str">
            <v>metr</v>
          </cell>
          <cell r="D122">
            <v>49.8</v>
          </cell>
          <cell r="E122" t="str">
            <v>ostatní</v>
          </cell>
          <cell r="G122" t="str">
            <v>807-izolace</v>
          </cell>
        </row>
        <row r="123">
          <cell r="A123">
            <v>713500323</v>
          </cell>
          <cell r="B123" t="str">
            <v>Polifoam tl.10 ø 89</v>
          </cell>
          <cell r="C123" t="str">
            <v>metr</v>
          </cell>
          <cell r="D123">
            <v>58.1</v>
          </cell>
          <cell r="E123" t="str">
            <v>ostatní</v>
          </cell>
          <cell r="G123" t="str">
            <v>807-izolace</v>
          </cell>
        </row>
        <row r="124">
          <cell r="A124">
            <v>713500324</v>
          </cell>
          <cell r="B124" t="str">
            <v>Polifoam tl.10 ø 101</v>
          </cell>
          <cell r="C124" t="str">
            <v>metr</v>
          </cell>
          <cell r="D124">
            <v>66.8</v>
          </cell>
          <cell r="E124" t="str">
            <v>ostatní</v>
          </cell>
          <cell r="G124" t="str">
            <v>807-izolace</v>
          </cell>
        </row>
        <row r="125">
          <cell r="A125">
            <v>713500325</v>
          </cell>
          <cell r="B125" t="str">
            <v>Polifoam tl.10 ø 109</v>
          </cell>
          <cell r="C125" t="str">
            <v>metr</v>
          </cell>
          <cell r="D125">
            <v>74.599999999999994</v>
          </cell>
          <cell r="E125" t="str">
            <v>ostatní</v>
          </cell>
          <cell r="G125" t="str">
            <v>807-izolace</v>
          </cell>
        </row>
        <row r="126">
          <cell r="A126">
            <v>713500326</v>
          </cell>
          <cell r="B126" t="str">
            <v>Polifoam tl.10 ø 114</v>
          </cell>
          <cell r="C126" t="str">
            <v>metr</v>
          </cell>
          <cell r="D126">
            <v>80.099999999999994</v>
          </cell>
          <cell r="E126" t="str">
            <v>ostatní</v>
          </cell>
          <cell r="G126" t="str">
            <v>807-izolace</v>
          </cell>
        </row>
        <row r="127">
          <cell r="A127">
            <v>713500327</v>
          </cell>
          <cell r="B127" t="str">
            <v>Polifoam tl.15 ø 18</v>
          </cell>
          <cell r="C127" t="str">
            <v>metr</v>
          </cell>
          <cell r="D127">
            <v>26.5</v>
          </cell>
          <cell r="E127" t="str">
            <v>ostatní</v>
          </cell>
          <cell r="G127" t="str">
            <v>807-izolace</v>
          </cell>
        </row>
        <row r="128">
          <cell r="A128">
            <v>713500328</v>
          </cell>
          <cell r="B128" t="str">
            <v>Polifoam tl.15 ø 22</v>
          </cell>
          <cell r="C128" t="str">
            <v>metr</v>
          </cell>
          <cell r="D128">
            <v>31.8</v>
          </cell>
          <cell r="E128" t="str">
            <v>ostatní</v>
          </cell>
          <cell r="G128" t="str">
            <v>807-izolace</v>
          </cell>
        </row>
        <row r="129">
          <cell r="A129">
            <v>713500329</v>
          </cell>
          <cell r="B129" t="str">
            <v>Polifoam tl.15 ø 27</v>
          </cell>
          <cell r="C129" t="str">
            <v>metr</v>
          </cell>
          <cell r="D129">
            <v>37.1</v>
          </cell>
          <cell r="E129" t="str">
            <v>ostatní</v>
          </cell>
          <cell r="G129" t="str">
            <v>807-izolace</v>
          </cell>
        </row>
        <row r="130">
          <cell r="A130">
            <v>713500330</v>
          </cell>
          <cell r="B130" t="str">
            <v>Polifoam tl.15 ø 33</v>
          </cell>
          <cell r="C130" t="str">
            <v>metr</v>
          </cell>
          <cell r="D130">
            <v>38.1</v>
          </cell>
          <cell r="E130" t="str">
            <v>ostatní</v>
          </cell>
          <cell r="G130" t="str">
            <v>807-izolace</v>
          </cell>
        </row>
        <row r="131">
          <cell r="A131">
            <v>713500331</v>
          </cell>
          <cell r="B131" t="str">
            <v>Polifoam tl.15 ø 35</v>
          </cell>
          <cell r="C131" t="str">
            <v>metr</v>
          </cell>
          <cell r="D131">
            <v>42.7</v>
          </cell>
          <cell r="E131" t="str">
            <v>ostatní</v>
          </cell>
          <cell r="G131" t="str">
            <v>807-izolace</v>
          </cell>
        </row>
        <row r="132">
          <cell r="A132">
            <v>713500332</v>
          </cell>
          <cell r="B132" t="str">
            <v>Polifoam tl.15 ø 42</v>
          </cell>
          <cell r="C132" t="str">
            <v>metr</v>
          </cell>
          <cell r="D132">
            <v>50.8</v>
          </cell>
          <cell r="E132" t="str">
            <v>ostatní</v>
          </cell>
          <cell r="G132" t="str">
            <v>807-izolace</v>
          </cell>
        </row>
        <row r="133">
          <cell r="A133">
            <v>713500333</v>
          </cell>
          <cell r="B133" t="str">
            <v>Polifoam tl.15 ø 48</v>
          </cell>
          <cell r="C133" t="str">
            <v>metr</v>
          </cell>
          <cell r="D133">
            <v>56</v>
          </cell>
          <cell r="E133" t="str">
            <v>ostatní</v>
          </cell>
          <cell r="G133" t="str">
            <v>807-izolace</v>
          </cell>
        </row>
        <row r="134">
          <cell r="A134">
            <v>713500334</v>
          </cell>
          <cell r="B134" t="str">
            <v>Polifoam tl.15 ø 55</v>
          </cell>
          <cell r="C134" t="str">
            <v>metr</v>
          </cell>
          <cell r="D134">
            <v>64.099999999999994</v>
          </cell>
          <cell r="E134" t="str">
            <v>ostatní</v>
          </cell>
          <cell r="G134" t="str">
            <v>807-izolace</v>
          </cell>
        </row>
        <row r="135">
          <cell r="A135">
            <v>713500335</v>
          </cell>
          <cell r="B135" t="str">
            <v>Polifoam tl.15 ø 60</v>
          </cell>
          <cell r="C135" t="str">
            <v>metr</v>
          </cell>
          <cell r="D135">
            <v>65.900000000000006</v>
          </cell>
          <cell r="E135" t="str">
            <v>ostatní</v>
          </cell>
          <cell r="G135" t="str">
            <v>807-izolace</v>
          </cell>
        </row>
        <row r="136">
          <cell r="A136">
            <v>713500336</v>
          </cell>
          <cell r="B136" t="str">
            <v>Polifoam tl.15 ø 63</v>
          </cell>
          <cell r="C136" t="str">
            <v>metr</v>
          </cell>
          <cell r="D136">
            <v>70.2</v>
          </cell>
          <cell r="E136" t="str">
            <v>ostatní</v>
          </cell>
          <cell r="G136" t="str">
            <v>807-izolace</v>
          </cell>
        </row>
        <row r="137">
          <cell r="A137">
            <v>713500337</v>
          </cell>
          <cell r="B137" t="str">
            <v>Polifoam tl.15 ø 76</v>
          </cell>
          <cell r="C137" t="str">
            <v>metr</v>
          </cell>
          <cell r="D137">
            <v>80.8</v>
          </cell>
          <cell r="E137" t="str">
            <v>ostatní</v>
          </cell>
          <cell r="G137" t="str">
            <v>807-izolace</v>
          </cell>
        </row>
        <row r="138">
          <cell r="A138">
            <v>713500338</v>
          </cell>
          <cell r="B138" t="str">
            <v>Polifoam tl.15 ø 89</v>
          </cell>
          <cell r="C138" t="str">
            <v>metr</v>
          </cell>
          <cell r="D138">
            <v>92</v>
          </cell>
          <cell r="E138" t="str">
            <v>ostatní</v>
          </cell>
          <cell r="G138" t="str">
            <v>807-izolace</v>
          </cell>
        </row>
        <row r="139">
          <cell r="A139">
            <v>713500339</v>
          </cell>
          <cell r="B139" t="str">
            <v>Polifoam tl.15 ø 101</v>
          </cell>
          <cell r="C139" t="str">
            <v>metr</v>
          </cell>
          <cell r="D139">
            <v>114.7</v>
          </cell>
          <cell r="E139" t="str">
            <v>ostatní</v>
          </cell>
          <cell r="G139" t="str">
            <v>807-izolace</v>
          </cell>
        </row>
        <row r="140">
          <cell r="A140">
            <v>713500340</v>
          </cell>
          <cell r="B140" t="str">
            <v>Polifoam tl.15 ø 109</v>
          </cell>
          <cell r="C140" t="str">
            <v>metr</v>
          </cell>
          <cell r="D140">
            <v>120.8</v>
          </cell>
          <cell r="E140" t="str">
            <v>ostatní</v>
          </cell>
          <cell r="G140" t="str">
            <v>807-izolace</v>
          </cell>
        </row>
        <row r="141">
          <cell r="A141">
            <v>713500341</v>
          </cell>
          <cell r="B141" t="str">
            <v>Polifoam tl.15 ø 114</v>
          </cell>
          <cell r="C141" t="str">
            <v>metr</v>
          </cell>
          <cell r="D141">
            <v>130.4</v>
          </cell>
          <cell r="E141" t="str">
            <v>ostatní</v>
          </cell>
          <cell r="G141" t="str">
            <v>807-izolace</v>
          </cell>
        </row>
        <row r="142">
          <cell r="A142">
            <v>713500342</v>
          </cell>
          <cell r="B142" t="str">
            <v>Polifoam tl.15 ø 133</v>
          </cell>
          <cell r="C142" t="str">
            <v>metr</v>
          </cell>
          <cell r="D142">
            <v>183</v>
          </cell>
          <cell r="E142" t="str">
            <v>ostatní</v>
          </cell>
          <cell r="G142" t="str">
            <v>807-izolace</v>
          </cell>
        </row>
        <row r="143">
          <cell r="A143">
            <v>713500343</v>
          </cell>
          <cell r="B143" t="str">
            <v>Polifoam tl.15 ø 159</v>
          </cell>
          <cell r="C143" t="str">
            <v>metr</v>
          </cell>
          <cell r="D143">
            <v>195.6</v>
          </cell>
          <cell r="E143" t="str">
            <v>ostatní</v>
          </cell>
          <cell r="G143" t="str">
            <v>807-izolace</v>
          </cell>
        </row>
        <row r="144">
          <cell r="A144">
            <v>713500344</v>
          </cell>
          <cell r="B144" t="str">
            <v>Polifoam tl.15 ø 167</v>
          </cell>
          <cell r="C144" t="str">
            <v>metr</v>
          </cell>
          <cell r="D144">
            <v>203.8</v>
          </cell>
          <cell r="E144" t="str">
            <v>ostatní</v>
          </cell>
          <cell r="G144" t="str">
            <v>807-izolace</v>
          </cell>
        </row>
        <row r="145">
          <cell r="A145">
            <v>713500345</v>
          </cell>
          <cell r="B145" t="str">
            <v>Polifoam tl.20 ø 16</v>
          </cell>
          <cell r="C145" t="str">
            <v>metr</v>
          </cell>
          <cell r="D145">
            <v>39.799999999999997</v>
          </cell>
          <cell r="E145" t="str">
            <v>ostatní</v>
          </cell>
          <cell r="G145" t="str">
            <v>807-izolace</v>
          </cell>
        </row>
        <row r="146">
          <cell r="A146">
            <v>713500346</v>
          </cell>
          <cell r="B146" t="str">
            <v>Polifoam tl.20 ø 18</v>
          </cell>
          <cell r="C146" t="str">
            <v>metr</v>
          </cell>
          <cell r="D146">
            <v>39.799999999999997</v>
          </cell>
          <cell r="E146" t="str">
            <v>ostatní</v>
          </cell>
          <cell r="G146" t="str">
            <v>807-izolace</v>
          </cell>
        </row>
        <row r="147">
          <cell r="A147">
            <v>713500347</v>
          </cell>
          <cell r="B147" t="str">
            <v>Polifoam tl.20 ø 22</v>
          </cell>
          <cell r="C147" t="str">
            <v>metr</v>
          </cell>
          <cell r="D147">
            <v>52.2</v>
          </cell>
          <cell r="E147" t="str">
            <v>ostatní</v>
          </cell>
          <cell r="G147" t="str">
            <v>807-izolace</v>
          </cell>
        </row>
        <row r="148">
          <cell r="A148">
            <v>713500348</v>
          </cell>
          <cell r="B148" t="str">
            <v>Polifoam tl.20 ø 27</v>
          </cell>
          <cell r="C148" t="str">
            <v>metr</v>
          </cell>
          <cell r="D148">
            <v>59.7</v>
          </cell>
          <cell r="E148" t="str">
            <v>ostatní</v>
          </cell>
          <cell r="G148" t="str">
            <v>807-izolace</v>
          </cell>
        </row>
        <row r="149">
          <cell r="A149">
            <v>713500349</v>
          </cell>
          <cell r="B149" t="str">
            <v>Polifoam tl.20 ø 33</v>
          </cell>
          <cell r="C149" t="str">
            <v>metr</v>
          </cell>
          <cell r="D149">
            <v>68</v>
          </cell>
          <cell r="E149" t="str">
            <v>ostatní</v>
          </cell>
          <cell r="G149" t="str">
            <v>807-izolace</v>
          </cell>
        </row>
        <row r="150">
          <cell r="A150">
            <v>713500350</v>
          </cell>
          <cell r="B150" t="str">
            <v>Polifoam tl.20 ø 35</v>
          </cell>
          <cell r="C150" t="str">
            <v>metr</v>
          </cell>
          <cell r="D150">
            <v>68</v>
          </cell>
          <cell r="E150" t="str">
            <v>ostatní</v>
          </cell>
          <cell r="G150" t="str">
            <v>807-izolace</v>
          </cell>
        </row>
        <row r="151">
          <cell r="A151">
            <v>713500351</v>
          </cell>
          <cell r="B151" t="str">
            <v>Polifoam tl.20 ø 42</v>
          </cell>
          <cell r="C151" t="str">
            <v>metr</v>
          </cell>
          <cell r="D151">
            <v>78.599999999999994</v>
          </cell>
          <cell r="E151" t="str">
            <v>ostatní</v>
          </cell>
          <cell r="G151" t="str">
            <v>807-izolace</v>
          </cell>
        </row>
        <row r="152">
          <cell r="A152">
            <v>713500352</v>
          </cell>
          <cell r="B152" t="str">
            <v>Polifoam tl.20 ø 48</v>
          </cell>
          <cell r="C152" t="str">
            <v>metr</v>
          </cell>
          <cell r="D152">
            <v>86.5</v>
          </cell>
          <cell r="E152" t="str">
            <v>ostatní</v>
          </cell>
          <cell r="G152" t="str">
            <v>807-izolace</v>
          </cell>
        </row>
        <row r="153">
          <cell r="A153">
            <v>713500353</v>
          </cell>
          <cell r="B153" t="str">
            <v>Polifoam tl.20 ø 55</v>
          </cell>
          <cell r="C153" t="str">
            <v>metr</v>
          </cell>
          <cell r="D153">
            <v>92.8</v>
          </cell>
          <cell r="E153" t="str">
            <v>ostatní</v>
          </cell>
          <cell r="G153" t="str">
            <v>807-izolace</v>
          </cell>
        </row>
        <row r="154">
          <cell r="A154">
            <v>713500354</v>
          </cell>
          <cell r="B154" t="str">
            <v>Polifoam tl.20 ø 60</v>
          </cell>
          <cell r="C154" t="str">
            <v>metr</v>
          </cell>
          <cell r="D154">
            <v>100.9</v>
          </cell>
          <cell r="E154" t="str">
            <v>ostatní</v>
          </cell>
          <cell r="G154" t="str">
            <v>807-izolace</v>
          </cell>
        </row>
        <row r="155">
          <cell r="A155">
            <v>713500355</v>
          </cell>
          <cell r="B155" t="str">
            <v>Polifoam tl.20 ø 63</v>
          </cell>
          <cell r="C155" t="str">
            <v>metr</v>
          </cell>
          <cell r="D155">
            <v>104.4</v>
          </cell>
          <cell r="E155" t="str">
            <v>ostatní</v>
          </cell>
          <cell r="G155" t="str">
            <v>807-izolace</v>
          </cell>
        </row>
        <row r="156">
          <cell r="A156">
            <v>713500356</v>
          </cell>
          <cell r="B156" t="str">
            <v>Polifoam tl.20 ø 76</v>
          </cell>
          <cell r="C156" t="str">
            <v>metr</v>
          </cell>
          <cell r="D156">
            <v>120.7</v>
          </cell>
          <cell r="E156" t="str">
            <v>ostatní</v>
          </cell>
          <cell r="G156" t="str">
            <v>807-izolace</v>
          </cell>
        </row>
        <row r="157">
          <cell r="A157">
            <v>713500357</v>
          </cell>
          <cell r="B157" t="str">
            <v>Polifoam tl.20 ø 89</v>
          </cell>
          <cell r="C157" t="str">
            <v>metr</v>
          </cell>
          <cell r="D157">
            <v>138.30000000000001</v>
          </cell>
          <cell r="E157" t="str">
            <v>ostatní</v>
          </cell>
          <cell r="G157" t="str">
            <v>807-izolace</v>
          </cell>
        </row>
        <row r="158">
          <cell r="A158">
            <v>713500358</v>
          </cell>
          <cell r="B158" t="str">
            <v>Polifoam tl.20 ø 101</v>
          </cell>
          <cell r="C158" t="str">
            <v>metr</v>
          </cell>
          <cell r="D158">
            <v>162.4</v>
          </cell>
          <cell r="E158" t="str">
            <v>ostatní</v>
          </cell>
          <cell r="G158" t="str">
            <v>807-izolace</v>
          </cell>
        </row>
        <row r="159">
          <cell r="A159">
            <v>713500359</v>
          </cell>
          <cell r="B159" t="str">
            <v>Polifoam tl.20 ø 109</v>
          </cell>
          <cell r="C159" t="str">
            <v>metr</v>
          </cell>
          <cell r="D159">
            <v>175</v>
          </cell>
          <cell r="E159" t="str">
            <v>ostatní</v>
          </cell>
          <cell r="G159" t="str">
            <v>807-izolace</v>
          </cell>
        </row>
        <row r="160">
          <cell r="A160">
            <v>713500360</v>
          </cell>
          <cell r="B160" t="str">
            <v>Polifoam tl.20 ø 114</v>
          </cell>
          <cell r="C160" t="str">
            <v>metr</v>
          </cell>
          <cell r="D160">
            <v>180</v>
          </cell>
          <cell r="E160" t="str">
            <v>ostatní</v>
          </cell>
          <cell r="G160" t="str">
            <v>807-izolace</v>
          </cell>
        </row>
        <row r="161">
          <cell r="A161">
            <v>713500361</v>
          </cell>
          <cell r="B161" t="str">
            <v>Polifoam tl.20 ø 133</v>
          </cell>
          <cell r="C161" t="str">
            <v>metr</v>
          </cell>
          <cell r="D161">
            <v>212.2</v>
          </cell>
          <cell r="E161" t="str">
            <v>ostatní</v>
          </cell>
          <cell r="G161" t="str">
            <v>807-izolace</v>
          </cell>
        </row>
        <row r="162">
          <cell r="A162">
            <v>713500362</v>
          </cell>
          <cell r="B162" t="str">
            <v>Polifoam tl.20 ø 159</v>
          </cell>
          <cell r="C162" t="str">
            <v>metr</v>
          </cell>
          <cell r="D162">
            <v>226.3</v>
          </cell>
          <cell r="E162" t="str">
            <v>ostatní</v>
          </cell>
          <cell r="G162" t="str">
            <v>807-izolace</v>
          </cell>
        </row>
        <row r="163">
          <cell r="A163">
            <v>713500363</v>
          </cell>
          <cell r="B163" t="str">
            <v>Polifoam tl.20 ø 167</v>
          </cell>
          <cell r="C163" t="str">
            <v>metr</v>
          </cell>
          <cell r="D163">
            <v>234.6</v>
          </cell>
          <cell r="E163" t="str">
            <v>ostatní</v>
          </cell>
          <cell r="G163" t="str">
            <v>807-izolace</v>
          </cell>
        </row>
        <row r="164">
          <cell r="A164">
            <v>713500364</v>
          </cell>
          <cell r="B164" t="str">
            <v>Polifoam tl.30 ø 35</v>
          </cell>
          <cell r="C164" t="str">
            <v>metr</v>
          </cell>
          <cell r="D164">
            <v>109.6</v>
          </cell>
          <cell r="E164" t="str">
            <v>ostatní</v>
          </cell>
          <cell r="G164" t="str">
            <v>807-izolace</v>
          </cell>
        </row>
        <row r="165">
          <cell r="A165">
            <v>713500365</v>
          </cell>
          <cell r="B165" t="str">
            <v>Polifoam tl.30 ø 42</v>
          </cell>
          <cell r="C165" t="str">
            <v>metr</v>
          </cell>
          <cell r="D165">
            <v>126</v>
          </cell>
          <cell r="E165" t="str">
            <v>ostatní</v>
          </cell>
          <cell r="G165" t="str">
            <v>807-izolace</v>
          </cell>
        </row>
        <row r="166">
          <cell r="A166">
            <v>713500366</v>
          </cell>
          <cell r="B166" t="str">
            <v>Polifoam tl.30 ø 48</v>
          </cell>
          <cell r="C166" t="str">
            <v>metr</v>
          </cell>
          <cell r="D166">
            <v>141.6</v>
          </cell>
          <cell r="E166" t="str">
            <v>ostatní</v>
          </cell>
          <cell r="G166" t="str">
            <v>807-izolace</v>
          </cell>
        </row>
        <row r="167">
          <cell r="A167">
            <v>713500367</v>
          </cell>
          <cell r="B167" t="str">
            <v>Polifoam tl.30 ø 55</v>
          </cell>
          <cell r="C167" t="str">
            <v>metr</v>
          </cell>
          <cell r="D167">
            <v>148.6</v>
          </cell>
          <cell r="E167" t="str">
            <v>ostatní</v>
          </cell>
          <cell r="G167" t="str">
            <v>807-izolace</v>
          </cell>
        </row>
        <row r="168">
          <cell r="A168">
            <v>713500368</v>
          </cell>
          <cell r="B168" t="str">
            <v>Polifoam tl.30 ø 60</v>
          </cell>
          <cell r="C168" t="str">
            <v>metr</v>
          </cell>
          <cell r="D168">
            <v>159.9</v>
          </cell>
          <cell r="E168" t="str">
            <v>ostatní</v>
          </cell>
          <cell r="G168" t="str">
            <v>807-izolace</v>
          </cell>
        </row>
        <row r="169">
          <cell r="A169">
            <v>713500369</v>
          </cell>
          <cell r="B169" t="str">
            <v>Polifoam tl.30 ø 63</v>
          </cell>
          <cell r="C169" t="str">
            <v>metr</v>
          </cell>
          <cell r="D169">
            <v>166.4</v>
          </cell>
          <cell r="E169" t="str">
            <v>ostatní</v>
          </cell>
          <cell r="G169" t="str">
            <v>807-izolace</v>
          </cell>
        </row>
        <row r="170">
          <cell r="A170">
            <v>713500370</v>
          </cell>
          <cell r="B170" t="str">
            <v>Polifoam tl.30 ø 76</v>
          </cell>
          <cell r="C170" t="str">
            <v>metr</v>
          </cell>
          <cell r="D170">
            <v>204.2</v>
          </cell>
          <cell r="E170" t="str">
            <v>ostatní</v>
          </cell>
          <cell r="G170" t="str">
            <v>807-izolace</v>
          </cell>
        </row>
        <row r="171">
          <cell r="A171">
            <v>713500371</v>
          </cell>
          <cell r="B171" t="str">
            <v>Polifoam tl.30 ø 89</v>
          </cell>
          <cell r="C171" t="str">
            <v>metr</v>
          </cell>
          <cell r="D171">
            <v>219.7</v>
          </cell>
          <cell r="E171" t="str">
            <v>ostatní</v>
          </cell>
          <cell r="G171" t="str">
            <v>807-izolace</v>
          </cell>
        </row>
        <row r="172">
          <cell r="A172">
            <v>713500372</v>
          </cell>
          <cell r="B172" t="str">
            <v>Polifoam tl.30 ø 101</v>
          </cell>
          <cell r="C172" t="str">
            <v>metr</v>
          </cell>
          <cell r="D172">
            <v>262.39999999999998</v>
          </cell>
          <cell r="E172" t="str">
            <v>ostatní</v>
          </cell>
          <cell r="G172" t="str">
            <v>807-izolace</v>
          </cell>
        </row>
        <row r="173">
          <cell r="A173">
            <v>713500373</v>
          </cell>
          <cell r="B173" t="str">
            <v>Polifoam tl.30 ø 109</v>
          </cell>
          <cell r="C173" t="str">
            <v>metr</v>
          </cell>
          <cell r="D173">
            <v>268.5</v>
          </cell>
          <cell r="E173" t="str">
            <v>ostatní</v>
          </cell>
          <cell r="G173" t="str">
            <v>807-izolace</v>
          </cell>
        </row>
        <row r="174">
          <cell r="A174">
            <v>713500374</v>
          </cell>
          <cell r="B174" t="str">
            <v>Polifoam tl.30 ø 114</v>
          </cell>
          <cell r="C174" t="str">
            <v>metr</v>
          </cell>
          <cell r="D174">
            <v>276</v>
          </cell>
          <cell r="E174" t="str">
            <v>ostatní</v>
          </cell>
          <cell r="G174" t="str">
            <v>807-izolace</v>
          </cell>
        </row>
        <row r="175">
          <cell r="A175">
            <v>713500375</v>
          </cell>
          <cell r="B175" t="str">
            <v>Polifoam tl.30 ø 133</v>
          </cell>
          <cell r="C175" t="str">
            <v>metr</v>
          </cell>
          <cell r="D175">
            <v>371.1</v>
          </cell>
          <cell r="E175" t="str">
            <v>ostatní</v>
          </cell>
          <cell r="G175" t="str">
            <v>807-izolace</v>
          </cell>
        </row>
        <row r="176">
          <cell r="A176">
            <v>713500376</v>
          </cell>
          <cell r="B176" t="str">
            <v>Polifoam tl.30 ø 159</v>
          </cell>
          <cell r="C176" t="str">
            <v>metr</v>
          </cell>
          <cell r="D176">
            <v>398</v>
          </cell>
          <cell r="E176" t="str">
            <v>ostatní</v>
          </cell>
          <cell r="G176" t="str">
            <v>807-izolace</v>
          </cell>
        </row>
        <row r="177">
          <cell r="A177">
            <v>713500377</v>
          </cell>
          <cell r="B177" t="str">
            <v>Polifoam tl.30 ø 167</v>
          </cell>
          <cell r="C177" t="str">
            <v>metr</v>
          </cell>
          <cell r="D177">
            <v>398</v>
          </cell>
          <cell r="E177" t="str">
            <v>ostatní</v>
          </cell>
          <cell r="G177" t="str">
            <v>807-izolace</v>
          </cell>
        </row>
        <row r="178">
          <cell r="A178">
            <v>713500378</v>
          </cell>
          <cell r="B178" t="str">
            <v>Polifoam tl.1 N 3001</v>
          </cell>
          <cell r="C178" t="str">
            <v>m2</v>
          </cell>
          <cell r="D178">
            <v>11.8</v>
          </cell>
          <cell r="E178" t="str">
            <v>ostatní</v>
          </cell>
          <cell r="G178" t="str">
            <v>807-izolace</v>
          </cell>
        </row>
        <row r="179">
          <cell r="A179">
            <v>713500379</v>
          </cell>
          <cell r="B179" t="str">
            <v>Polifoam tl.2 N 3002</v>
          </cell>
          <cell r="C179" t="str">
            <v>m2</v>
          </cell>
          <cell r="D179">
            <v>23.6</v>
          </cell>
          <cell r="E179" t="str">
            <v>ostatní</v>
          </cell>
          <cell r="G179" t="str">
            <v>807-izolace</v>
          </cell>
        </row>
        <row r="180">
          <cell r="A180">
            <v>713500380</v>
          </cell>
          <cell r="B180" t="str">
            <v>Polifoam tl.2,5 N 002,5</v>
          </cell>
          <cell r="C180" t="str">
            <v>m2</v>
          </cell>
          <cell r="D180">
            <v>29.7</v>
          </cell>
          <cell r="E180" t="str">
            <v>ostatní</v>
          </cell>
          <cell r="G180" t="str">
            <v>807-izolace</v>
          </cell>
        </row>
        <row r="181">
          <cell r="A181">
            <v>713500381</v>
          </cell>
          <cell r="B181" t="str">
            <v>Polifoam tl.3 N 3003</v>
          </cell>
          <cell r="C181" t="str">
            <v>m2</v>
          </cell>
          <cell r="D181">
            <v>35.299999999999997</v>
          </cell>
          <cell r="E181" t="str">
            <v>ostatní</v>
          </cell>
          <cell r="G181" t="str">
            <v>807-izolace</v>
          </cell>
        </row>
        <row r="182">
          <cell r="A182">
            <v>713500382</v>
          </cell>
          <cell r="B182" t="str">
            <v>Polifoam tl.4 N 3004</v>
          </cell>
          <cell r="C182" t="str">
            <v>m2</v>
          </cell>
          <cell r="D182">
            <v>47.1</v>
          </cell>
          <cell r="E182" t="str">
            <v>ostatní</v>
          </cell>
          <cell r="G182" t="str">
            <v>807-izolace</v>
          </cell>
        </row>
        <row r="183">
          <cell r="A183">
            <v>713500383</v>
          </cell>
          <cell r="B183" t="str">
            <v>Polifoam tl. 5 N 3005</v>
          </cell>
          <cell r="C183" t="str">
            <v>m2</v>
          </cell>
          <cell r="D183">
            <v>58.9</v>
          </cell>
          <cell r="E183" t="str">
            <v>ostatní</v>
          </cell>
          <cell r="G183" t="str">
            <v>807-izolace</v>
          </cell>
        </row>
        <row r="184">
          <cell r="A184">
            <v>713500384</v>
          </cell>
          <cell r="B184" t="str">
            <v>Polifoam tl.8 N 3008</v>
          </cell>
          <cell r="C184" t="str">
            <v>m2</v>
          </cell>
          <cell r="D184">
            <v>92.7</v>
          </cell>
          <cell r="E184" t="str">
            <v>ostatní</v>
          </cell>
          <cell r="G184" t="str">
            <v>807-izolace</v>
          </cell>
        </row>
        <row r="185">
          <cell r="A185">
            <v>713500385</v>
          </cell>
          <cell r="B185" t="str">
            <v>Polifoam tl.10 N 3010</v>
          </cell>
          <cell r="C185" t="str">
            <v>m2</v>
          </cell>
          <cell r="D185">
            <v>115.7</v>
          </cell>
          <cell r="E185" t="str">
            <v>ostatní</v>
          </cell>
          <cell r="G185" t="str">
            <v>807-izolace</v>
          </cell>
        </row>
        <row r="186">
          <cell r="A186">
            <v>713500386</v>
          </cell>
          <cell r="B186" t="str">
            <v>Polifoam tl.12 N 3012</v>
          </cell>
          <cell r="C186" t="str">
            <v>m2</v>
          </cell>
          <cell r="D186">
            <v>141.4</v>
          </cell>
          <cell r="E186" t="str">
            <v>ostatní</v>
          </cell>
          <cell r="G186" t="str">
            <v>807-izolace</v>
          </cell>
        </row>
        <row r="187">
          <cell r="A187">
            <v>713500387</v>
          </cell>
          <cell r="B187" t="str">
            <v>Polifoam tl.15 N 3015</v>
          </cell>
          <cell r="C187" t="str">
            <v>m2</v>
          </cell>
          <cell r="D187">
            <v>174.1</v>
          </cell>
          <cell r="E187" t="str">
            <v>ostatní</v>
          </cell>
          <cell r="G187" t="str">
            <v>807-izolace</v>
          </cell>
        </row>
        <row r="188">
          <cell r="A188">
            <v>713500388</v>
          </cell>
          <cell r="B188" t="str">
            <v>Polifoam tl.20 N 3020</v>
          </cell>
          <cell r="C188" t="str">
            <v>m2</v>
          </cell>
          <cell r="D188">
            <v>275.60000000000002</v>
          </cell>
          <cell r="E188" t="str">
            <v>ostatní</v>
          </cell>
          <cell r="G188" t="str">
            <v>807-izolace</v>
          </cell>
        </row>
        <row r="189">
          <cell r="A189">
            <v>713500389</v>
          </cell>
          <cell r="B189" t="str">
            <v>Polifoam tl.25 N 3025</v>
          </cell>
          <cell r="C189" t="str">
            <v>m2</v>
          </cell>
          <cell r="D189">
            <v>343.3</v>
          </cell>
          <cell r="E189" t="str">
            <v>ostatní</v>
          </cell>
          <cell r="G189" t="str">
            <v>807-izolace</v>
          </cell>
        </row>
        <row r="190">
          <cell r="A190">
            <v>713500390</v>
          </cell>
          <cell r="B190" t="str">
            <v>Polifoam tl.30 N 3030</v>
          </cell>
          <cell r="C190" t="str">
            <v>m2</v>
          </cell>
          <cell r="D190">
            <v>393.4</v>
          </cell>
          <cell r="E190" t="str">
            <v>ostatní</v>
          </cell>
          <cell r="G190" t="str">
            <v>807-izolace</v>
          </cell>
        </row>
        <row r="191">
          <cell r="A191">
            <v>713500391</v>
          </cell>
          <cell r="B191" t="str">
            <v>Polifoam tl.45 N 3045</v>
          </cell>
          <cell r="C191" t="str">
            <v>m2</v>
          </cell>
          <cell r="D191">
            <v>618.6</v>
          </cell>
          <cell r="E191" t="str">
            <v>ostatní</v>
          </cell>
          <cell r="G191" t="str">
            <v>807-izolace</v>
          </cell>
        </row>
        <row r="192">
          <cell r="A192">
            <v>713500392</v>
          </cell>
          <cell r="B192" t="str">
            <v>Polifoam tl.60 N 3060</v>
          </cell>
          <cell r="C192" t="str">
            <v>m2</v>
          </cell>
          <cell r="D192">
            <v>792.2</v>
          </cell>
          <cell r="E192" t="str">
            <v>ostatní</v>
          </cell>
          <cell r="G192" t="str">
            <v>807-izolace</v>
          </cell>
        </row>
        <row r="193">
          <cell r="A193">
            <v>800000001</v>
          </cell>
          <cell r="B193" t="str">
            <v>DUPLEX 2000 RD</v>
          </cell>
          <cell r="C193" t="str">
            <v>kus</v>
          </cell>
          <cell r="D193">
            <v>54900</v>
          </cell>
          <cell r="E193" t="str">
            <v>Atrea</v>
          </cell>
          <cell r="G193" t="str">
            <v>800-duplex</v>
          </cell>
        </row>
        <row r="194">
          <cell r="A194">
            <v>800000002</v>
          </cell>
          <cell r="B194" t="str">
            <v>OPS RD - RD 2000</v>
          </cell>
          <cell r="C194" t="str">
            <v>kus</v>
          </cell>
          <cell r="D194">
            <v>3600</v>
          </cell>
          <cell r="E194" t="str">
            <v>Atrea</v>
          </cell>
          <cell r="G194" t="str">
            <v>800-duplex</v>
          </cell>
        </row>
        <row r="195">
          <cell r="A195">
            <v>800000003</v>
          </cell>
          <cell r="B195" t="str">
            <v>OM - RD - RD 2000</v>
          </cell>
          <cell r="C195" t="str">
            <v>kus</v>
          </cell>
          <cell r="D195">
            <v>2250</v>
          </cell>
          <cell r="E195" t="str">
            <v>Atrea</v>
          </cell>
          <cell r="G195" t="str">
            <v>800-duplex</v>
          </cell>
        </row>
        <row r="196">
          <cell r="A196">
            <v>800000004</v>
          </cell>
          <cell r="B196" t="str">
            <v>manostat 2000 RD</v>
          </cell>
          <cell r="C196" t="str">
            <v>kus</v>
          </cell>
          <cell r="D196">
            <v>1250</v>
          </cell>
          <cell r="E196" t="str">
            <v>Atrea</v>
          </cell>
          <cell r="G196" t="str">
            <v>800-duplex</v>
          </cell>
        </row>
        <row r="197">
          <cell r="A197">
            <v>800000005</v>
          </cell>
          <cell r="B197" t="str">
            <v>Dynamic RD</v>
          </cell>
          <cell r="C197" t="str">
            <v>kus</v>
          </cell>
          <cell r="D197">
            <v>13800</v>
          </cell>
          <cell r="E197" t="str">
            <v>Atrea</v>
          </cell>
          <cell r="G197" t="str">
            <v>800-duplex</v>
          </cell>
        </row>
        <row r="198">
          <cell r="A198">
            <v>800000006</v>
          </cell>
          <cell r="B198" t="str">
            <v xml:space="preserve">Termostat programovatelný Honeywell CM 67 </v>
          </cell>
          <cell r="C198" t="str">
            <v>kus</v>
          </cell>
          <cell r="D198">
            <v>2887</v>
          </cell>
          <cell r="E198" t="str">
            <v>Atrea</v>
          </cell>
          <cell r="G198" t="str">
            <v>800-duplex</v>
          </cell>
        </row>
        <row r="199">
          <cell r="A199">
            <v>800000006</v>
          </cell>
          <cell r="B199" t="str">
            <v xml:space="preserve">Termostat programovatelný Honeywell CM 67 </v>
          </cell>
          <cell r="C199" t="str">
            <v>kus</v>
          </cell>
          <cell r="D199">
            <v>0</v>
          </cell>
          <cell r="E199" t="str">
            <v>sklad</v>
          </cell>
          <cell r="F199">
            <v>4</v>
          </cell>
          <cell r="G199" t="str">
            <v>800-duplex</v>
          </cell>
        </row>
        <row r="200">
          <cell r="A200">
            <v>800000007</v>
          </cell>
          <cell r="B200" t="str">
            <v xml:space="preserve">CM67 - T přídavný modul pro CM67 - rádiový příjmač </v>
          </cell>
          <cell r="C200" t="str">
            <v>kus</v>
          </cell>
          <cell r="D200">
            <v>980</v>
          </cell>
          <cell r="E200" t="str">
            <v>Atrea</v>
          </cell>
          <cell r="G200" t="str">
            <v>800-duplex</v>
          </cell>
        </row>
        <row r="201">
          <cell r="A201">
            <v>800000009</v>
          </cell>
          <cell r="B201" t="str">
            <v xml:space="preserve">RG 2 IZT-rozvaděč pro integrovaný zásobník tepla </v>
          </cell>
          <cell r="C201" t="str">
            <v>kus</v>
          </cell>
          <cell r="D201">
            <v>8950</v>
          </cell>
          <cell r="E201" t="str">
            <v>sklad</v>
          </cell>
          <cell r="F201">
            <v>2</v>
          </cell>
          <cell r="G201" t="str">
            <v>802-IZT</v>
          </cell>
        </row>
        <row r="202">
          <cell r="A202">
            <v>800000010</v>
          </cell>
          <cell r="B202" t="str">
            <v>HJ 103-hlídač proudového maxima pro elektroakumulační systém</v>
          </cell>
          <cell r="C202" t="str">
            <v>kus</v>
          </cell>
          <cell r="D202">
            <v>3400</v>
          </cell>
          <cell r="E202" t="str">
            <v>sklad</v>
          </cell>
          <cell r="F202">
            <v>5</v>
          </cell>
          <cell r="G202" t="str">
            <v>802-IZT</v>
          </cell>
        </row>
        <row r="203">
          <cell r="A203">
            <v>800000011</v>
          </cell>
          <cell r="B203" t="str">
            <v>Relé pro HDO - nutná součást elktroakumul.systému</v>
          </cell>
          <cell r="C203" t="str">
            <v>kus</v>
          </cell>
          <cell r="D203">
            <v>220</v>
          </cell>
          <cell r="E203" t="str">
            <v>sklad</v>
          </cell>
          <cell r="F203">
            <v>0</v>
          </cell>
          <cell r="G203" t="str">
            <v>802-IZT</v>
          </cell>
        </row>
        <row r="204">
          <cell r="A204">
            <v>800000012</v>
          </cell>
          <cell r="B204" t="str">
            <v>FT G4 2000 RD - náhradní filtrační textilie 5 ks</v>
          </cell>
          <cell r="C204" t="str">
            <v>kpl</v>
          </cell>
          <cell r="D204">
            <v>390</v>
          </cell>
          <cell r="E204" t="str">
            <v>Atrea</v>
          </cell>
          <cell r="G204" t="str">
            <v>801-filtry</v>
          </cell>
        </row>
        <row r="205">
          <cell r="A205">
            <v>800000013</v>
          </cell>
          <cell r="B205" t="str">
            <v>FT F7 2000 RD - náhradní filtrační textilie 5 ks</v>
          </cell>
          <cell r="C205" t="str">
            <v>kpl</v>
          </cell>
          <cell r="D205">
            <v>1900</v>
          </cell>
          <cell r="E205" t="str">
            <v>Atrea</v>
          </cell>
          <cell r="G205" t="str">
            <v>801-filtry</v>
          </cell>
        </row>
        <row r="206">
          <cell r="A206">
            <v>800000014</v>
          </cell>
          <cell r="B206" t="str">
            <v>FK-W-G4 2000 RD - náhradní filtrační kazeta</v>
          </cell>
          <cell r="C206" t="str">
            <v>kus</v>
          </cell>
          <cell r="D206">
            <v>420</v>
          </cell>
          <cell r="E206" t="str">
            <v>Atrea</v>
          </cell>
          <cell r="G206" t="str">
            <v>801-filtry</v>
          </cell>
        </row>
        <row r="207">
          <cell r="A207">
            <v>800000015</v>
          </cell>
          <cell r="B207" t="str">
            <v>FK-W-F7 2000 RD - náhradní filtrační kazeta</v>
          </cell>
          <cell r="C207" t="str">
            <v>kus</v>
          </cell>
          <cell r="D207">
            <v>510</v>
          </cell>
          <cell r="E207" t="str">
            <v>Atrea</v>
          </cell>
          <cell r="G207" t="str">
            <v>801-filtry</v>
          </cell>
        </row>
        <row r="208">
          <cell r="A208">
            <v>800000016</v>
          </cell>
          <cell r="B208" t="str">
            <v>FT Dynamic 2000 RD</v>
          </cell>
          <cell r="C208" t="str">
            <v>kus</v>
          </cell>
          <cell r="D208">
            <v>780</v>
          </cell>
          <cell r="E208" t="str">
            <v>Atrea</v>
          </cell>
          <cell r="G208" t="str">
            <v>801-filtry</v>
          </cell>
        </row>
        <row r="209">
          <cell r="A209">
            <v>800000019</v>
          </cell>
          <cell r="B209" t="str">
            <v>RABAT RD Rýmařov : -10% ceny DUPLEX RD</v>
          </cell>
          <cell r="C209" t="str">
            <v>kus</v>
          </cell>
          <cell r="D209">
            <v>-5490</v>
          </cell>
          <cell r="E209" t="str">
            <v>žádný</v>
          </cell>
          <cell r="G209" t="str">
            <v>800-duplex</v>
          </cell>
        </row>
        <row r="210">
          <cell r="A210">
            <v>800000021</v>
          </cell>
          <cell r="B210" t="str">
            <v xml:space="preserve">Zásobník integrovaný IZT 950 </v>
          </cell>
          <cell r="C210" t="str">
            <v>kus</v>
          </cell>
          <cell r="D210">
            <v>35900</v>
          </cell>
          <cell r="E210" t="str">
            <v>sklad</v>
          </cell>
          <cell r="F210">
            <v>2</v>
          </cell>
          <cell r="G210" t="str">
            <v>802-IZT</v>
          </cell>
        </row>
        <row r="211">
          <cell r="A211">
            <v>800000022</v>
          </cell>
          <cell r="B211" t="str">
            <v>Topné těleso 2kW, 380V</v>
          </cell>
          <cell r="C211" t="str">
            <v>kus</v>
          </cell>
          <cell r="D211">
            <v>520</v>
          </cell>
          <cell r="E211" t="str">
            <v>sklad</v>
          </cell>
          <cell r="F211">
            <v>15</v>
          </cell>
          <cell r="G211" t="str">
            <v>802-IZT</v>
          </cell>
        </row>
        <row r="212">
          <cell r="A212">
            <v>800000023</v>
          </cell>
          <cell r="B212" t="str">
            <v>Reflex 140 l - expanzní nádrž</v>
          </cell>
          <cell r="C212" t="str">
            <v>kus</v>
          </cell>
          <cell r="D212">
            <v>3430</v>
          </cell>
          <cell r="E212" t="str">
            <v>sklad</v>
          </cell>
          <cell r="F212">
            <v>3</v>
          </cell>
          <cell r="G212" t="str">
            <v>803-topenářské příslušenství</v>
          </cell>
        </row>
        <row r="213">
          <cell r="A213">
            <v>800000024</v>
          </cell>
          <cell r="B213" t="str">
            <v>WILO 20/4, 230V - oběhové čerpadlo</v>
          </cell>
          <cell r="C213" t="str">
            <v>kus</v>
          </cell>
          <cell r="D213">
            <v>1820</v>
          </cell>
          <cell r="E213" t="str">
            <v>Sklad</v>
          </cell>
          <cell r="G213" t="str">
            <v>803-topenářské příslušenství</v>
          </cell>
        </row>
        <row r="214">
          <cell r="A214">
            <v>800000025</v>
          </cell>
          <cell r="B214" t="str">
            <v>ESBE 20 R AS L  (20-40°C)-termost.směšovací ventil</v>
          </cell>
          <cell r="C214" t="str">
            <v>kus</v>
          </cell>
          <cell r="D214">
            <v>1069</v>
          </cell>
          <cell r="E214" t="str">
            <v>Tep</v>
          </cell>
          <cell r="G214" t="str">
            <v>803-topenářské příslušenství</v>
          </cell>
        </row>
        <row r="215">
          <cell r="A215">
            <v>800000026</v>
          </cell>
          <cell r="B215" t="str">
            <v>ESBE 20 R AS  (38-65°C) - termost. směšovací ventil</v>
          </cell>
          <cell r="C215" t="str">
            <v>kus</v>
          </cell>
          <cell r="D215">
            <v>1169</v>
          </cell>
          <cell r="E215" t="str">
            <v>sklad</v>
          </cell>
          <cell r="F215">
            <v>3</v>
          </cell>
          <cell r="G215" t="str">
            <v>803-topenářské příslušenství</v>
          </cell>
        </row>
        <row r="216">
          <cell r="A216">
            <v>800000027</v>
          </cell>
          <cell r="B216" t="str">
            <v>Flamco DN 20 ÚT 3 bar - pojistný ventil</v>
          </cell>
          <cell r="C216" t="str">
            <v>kus</v>
          </cell>
          <cell r="D216">
            <v>258</v>
          </cell>
          <cell r="E216" t="str">
            <v>sklad</v>
          </cell>
          <cell r="F216">
            <v>0</v>
          </cell>
          <cell r="G216" t="str">
            <v>803-topenářské příslušenství</v>
          </cell>
        </row>
        <row r="217">
          <cell r="A217">
            <v>800000028</v>
          </cell>
          <cell r="B217" t="str">
            <v>Flamco DN 15 TUV 6 bar - pojistný ventil</v>
          </cell>
          <cell r="C217" t="str">
            <v>kus</v>
          </cell>
          <cell r="D217">
            <v>163</v>
          </cell>
          <cell r="E217" t="str">
            <v>sklad</v>
          </cell>
          <cell r="F217">
            <v>2</v>
          </cell>
          <cell r="G217" t="str">
            <v>803-topenářské příslušenství</v>
          </cell>
        </row>
        <row r="218">
          <cell r="A218">
            <v>800000029</v>
          </cell>
          <cell r="B218" t="str">
            <v>Tepelná izolace nádrže IZT 950 l  200mm + Al_Mirelon</v>
          </cell>
          <cell r="C218" t="str">
            <v>kpl</v>
          </cell>
          <cell r="D218">
            <v>4800</v>
          </cell>
          <cell r="E218" t="str">
            <v>sklad</v>
          </cell>
          <cell r="F218">
            <v>0</v>
          </cell>
          <cell r="G218" t="str">
            <v>802-IZT</v>
          </cell>
        </row>
        <row r="219">
          <cell r="A219">
            <v>800000030</v>
          </cell>
          <cell r="B219" t="str">
            <v>Teploměr T63/50 + jímky</v>
          </cell>
          <cell r="C219" t="str">
            <v>kus</v>
          </cell>
          <cell r="D219">
            <v>185</v>
          </cell>
          <cell r="E219" t="str">
            <v>sklad</v>
          </cell>
          <cell r="F219">
            <v>0</v>
          </cell>
          <cell r="G219" t="str">
            <v>803-topenářské příslušenství</v>
          </cell>
        </row>
        <row r="220">
          <cell r="A220">
            <v>800000031</v>
          </cell>
          <cell r="B220" t="str">
            <v>Manometr 0-600 kPa</v>
          </cell>
          <cell r="C220" t="str">
            <v xml:space="preserve"> kus </v>
          </cell>
          <cell r="D220">
            <v>195</v>
          </cell>
          <cell r="E220" t="str">
            <v>sklad</v>
          </cell>
          <cell r="F220">
            <v>0</v>
          </cell>
          <cell r="G220" t="str">
            <v>803-topenářské příslušenství</v>
          </cell>
        </row>
        <row r="221">
          <cell r="A221">
            <v>800000036</v>
          </cell>
          <cell r="B221" t="str">
            <v>Jímka pro čidla 75mm</v>
          </cell>
          <cell r="C221" t="str">
            <v>kus</v>
          </cell>
          <cell r="D221">
            <v>10</v>
          </cell>
          <cell r="E221" t="str">
            <v>sklad</v>
          </cell>
          <cell r="F221">
            <v>0</v>
          </cell>
          <cell r="G221" t="str">
            <v>803-topenářské příslušenství</v>
          </cell>
        </row>
        <row r="222">
          <cell r="A222">
            <v>800000037</v>
          </cell>
          <cell r="B222" t="str">
            <v>Topné těleso 4kW, 380V</v>
          </cell>
          <cell r="C222" t="str">
            <v>kus</v>
          </cell>
          <cell r="D222" t="str">
            <v>?</v>
          </cell>
          <cell r="E222" t="str">
            <v>sklad</v>
          </cell>
          <cell r="F222">
            <v>0</v>
          </cell>
          <cell r="G222" t="str">
            <v>802-IZT</v>
          </cell>
        </row>
        <row r="223">
          <cell r="A223">
            <v>800000038</v>
          </cell>
          <cell r="B223" t="str">
            <v xml:space="preserve">Šroubení k čerpadlu </v>
          </cell>
          <cell r="C223" t="str">
            <v>pár</v>
          </cell>
          <cell r="D223">
            <v>0</v>
          </cell>
          <cell r="E223" t="str">
            <v>sklad</v>
          </cell>
          <cell r="F223">
            <v>0</v>
          </cell>
          <cell r="G223" t="str">
            <v>803-topenářské příslušenství</v>
          </cell>
        </row>
        <row r="224">
          <cell r="A224">
            <v>800000040</v>
          </cell>
          <cell r="B224" t="str">
            <v>Honeywell M 100 BG - elktro.hlavice</v>
          </cell>
          <cell r="C224" t="str">
            <v>kus</v>
          </cell>
          <cell r="D224">
            <v>660</v>
          </cell>
          <cell r="E224" t="str">
            <v>Tep</v>
          </cell>
          <cell r="G224" t="str">
            <v>803-topenářské příslušenství</v>
          </cell>
        </row>
        <row r="225">
          <cell r="A225">
            <v>800000040</v>
          </cell>
          <cell r="B225" t="str">
            <v>Honeywell M 100 BG - elktro.hlavice</v>
          </cell>
          <cell r="C225" t="str">
            <v>kus</v>
          </cell>
          <cell r="D225">
            <v>660</v>
          </cell>
          <cell r="E225" t="str">
            <v>sklad</v>
          </cell>
          <cell r="F225">
            <v>0</v>
          </cell>
        </row>
        <row r="226">
          <cell r="A226">
            <v>800000041</v>
          </cell>
          <cell r="B226" t="str">
            <v>Heimeir termost. ventil DN20 obj.č. 2241-03</v>
          </cell>
          <cell r="C226" t="str">
            <v>kus</v>
          </cell>
          <cell r="D226">
            <v>472</v>
          </cell>
          <cell r="E226" t="str">
            <v>Tep</v>
          </cell>
          <cell r="G226" t="str">
            <v>803-topenářské příslušenství</v>
          </cell>
        </row>
        <row r="227">
          <cell r="A227">
            <v>800000042</v>
          </cell>
          <cell r="B227" t="str">
            <v>přepouštěcí ventil pro plynové kotle Hydrolux 5503-03.000</v>
          </cell>
          <cell r="C227" t="str">
            <v>kus</v>
          </cell>
          <cell r="D227">
            <v>690</v>
          </cell>
          <cell r="E227" t="str">
            <v>Tep</v>
          </cell>
          <cell r="G227" t="str">
            <v>803-topenářské příslušenství</v>
          </cell>
        </row>
        <row r="228">
          <cell r="A228">
            <v>800000043</v>
          </cell>
          <cell r="B228" t="str">
            <v>Giacomini R 250 D 3/4"kulový kohout vnitřní/vnitřní</v>
          </cell>
          <cell r="C228" t="str">
            <v>kus</v>
          </cell>
          <cell r="D228">
            <v>129</v>
          </cell>
          <cell r="E228" t="str">
            <v>Tep</v>
          </cell>
          <cell r="G228" t="str">
            <v>803-topenářské příslušenství</v>
          </cell>
        </row>
        <row r="229">
          <cell r="A229">
            <v>800000044</v>
          </cell>
          <cell r="B229" t="str">
            <v>zpětná klapka EURA 3/4"závitová</v>
          </cell>
          <cell r="C229" t="str">
            <v>kus</v>
          </cell>
          <cell r="D229">
            <v>67</v>
          </cell>
          <cell r="E229" t="str">
            <v>Tep</v>
          </cell>
          <cell r="G229" t="str">
            <v>803-topenářské příslušenství</v>
          </cell>
        </row>
        <row r="230">
          <cell r="A230">
            <v>800000045</v>
          </cell>
          <cell r="B230" t="str">
            <v>filtr závitový mosaz 3/4"</v>
          </cell>
          <cell r="C230" t="str">
            <v>kus</v>
          </cell>
          <cell r="D230">
            <v>92</v>
          </cell>
          <cell r="E230" t="str">
            <v>Tep</v>
          </cell>
          <cell r="G230" t="str">
            <v>803-topenářské příslušenství</v>
          </cell>
        </row>
        <row r="231">
          <cell r="A231">
            <v>800000046</v>
          </cell>
          <cell r="B231" t="str">
            <v>Giacomini R 254 D 3/4" kulový kohout vnitřní/vnější</v>
          </cell>
          <cell r="C231" t="str">
            <v>kus</v>
          </cell>
          <cell r="D231">
            <v>155</v>
          </cell>
          <cell r="E231" t="str">
            <v>Tep</v>
          </cell>
          <cell r="G231" t="str">
            <v>803-topenářské příslušenství</v>
          </cell>
        </row>
        <row r="232">
          <cell r="A232">
            <v>800000047</v>
          </cell>
          <cell r="B232" t="str">
            <v>Giacomini R 250 DS 3/4" kulový kohout s vypouštěním</v>
          </cell>
          <cell r="C232" t="str">
            <v>kus</v>
          </cell>
          <cell r="D232">
            <v>196</v>
          </cell>
          <cell r="E232" t="str">
            <v>Tep</v>
          </cell>
          <cell r="G232" t="str">
            <v>803-topenářské příslušenství</v>
          </cell>
        </row>
        <row r="233">
          <cell r="A233">
            <v>800000048</v>
          </cell>
          <cell r="B233" t="str">
            <v>vypouštěcí kohout IVAR G 3/8"</v>
          </cell>
          <cell r="C233" t="str">
            <v>kus</v>
          </cell>
          <cell r="D233">
            <v>99</v>
          </cell>
          <cell r="E233" t="str">
            <v>Tep</v>
          </cell>
          <cell r="G233" t="str">
            <v>803-topenářské příslušenství</v>
          </cell>
        </row>
        <row r="234">
          <cell r="A234">
            <v>800000049</v>
          </cell>
          <cell r="B234" t="str">
            <v>Heimeier termohlavice "K" 6000-00.500</v>
          </cell>
          <cell r="C234" t="str">
            <v>kus</v>
          </cell>
          <cell r="D234">
            <v>352</v>
          </cell>
          <cell r="E234" t="str">
            <v>Tep</v>
          </cell>
          <cell r="G234" t="str">
            <v>803-topenářské příslušenství</v>
          </cell>
        </row>
        <row r="235">
          <cell r="A235">
            <v>800000051</v>
          </cell>
          <cell r="B235" t="str">
            <v>Termostatický ventil Heimeier 2002-01 DN10</v>
          </cell>
          <cell r="C235" t="str">
            <v>kus</v>
          </cell>
          <cell r="D235">
            <v>239</v>
          </cell>
          <cell r="E235" t="str">
            <v>Tep</v>
          </cell>
          <cell r="G235" t="str">
            <v>803-topenářské příslušenství</v>
          </cell>
        </row>
        <row r="236">
          <cell r="A236">
            <v>800000052</v>
          </cell>
          <cell r="B236" t="str">
            <v>Regulační šroubení Regulux DARE 3/8“ 0302-01</v>
          </cell>
          <cell r="C236" t="str">
            <v>kus</v>
          </cell>
          <cell r="D236">
            <v>177</v>
          </cell>
          <cell r="E236" t="str">
            <v>Tep</v>
          </cell>
          <cell r="G236" t="str">
            <v>803-topenářské příslušenství</v>
          </cell>
        </row>
        <row r="237">
          <cell r="A237">
            <v>800000054</v>
          </cell>
          <cell r="B237" t="str">
            <v xml:space="preserve">zátka 6/4" </v>
          </cell>
          <cell r="C237" t="str">
            <v>kus</v>
          </cell>
          <cell r="D237">
            <v>15</v>
          </cell>
          <cell r="E237" t="str">
            <v>Tep</v>
          </cell>
          <cell r="G237" t="str">
            <v>803-topenářské příslušenství</v>
          </cell>
        </row>
        <row r="238">
          <cell r="A238">
            <v>800000055</v>
          </cell>
          <cell r="B238" t="str">
            <v xml:space="preserve">zátka 1" </v>
          </cell>
          <cell r="C238" t="str">
            <v>kus</v>
          </cell>
          <cell r="D238">
            <v>10</v>
          </cell>
          <cell r="E238" t="str">
            <v>Tep</v>
          </cell>
          <cell r="G238" t="str">
            <v>803-topenářské příslušenství</v>
          </cell>
        </row>
        <row r="239">
          <cell r="A239">
            <v>800000060</v>
          </cell>
          <cell r="B239" t="str">
            <v xml:space="preserve">Izolační material ALP 21 mm </v>
          </cell>
          <cell r="C239" t="str">
            <v>m2</v>
          </cell>
          <cell r="D239">
            <v>450</v>
          </cell>
          <cell r="E239" t="str">
            <v>Atrea</v>
          </cell>
          <cell r="G239" t="str">
            <v>806-potrubí plech+ALP+sadra</v>
          </cell>
        </row>
        <row r="240">
          <cell r="A240">
            <v>800000061</v>
          </cell>
          <cell r="B240" t="str">
            <v>Podlahový kanál dvoudílný 200x50</v>
          </cell>
          <cell r="C240" t="str">
            <v>kus</v>
          </cell>
          <cell r="D240">
            <v>262</v>
          </cell>
          <cell r="E240" t="str">
            <v>sklad</v>
          </cell>
          <cell r="F240">
            <v>0</v>
          </cell>
          <cell r="G240" t="str">
            <v>806-potrubí plech+ALP+sadra</v>
          </cell>
        </row>
        <row r="241">
          <cell r="A241">
            <v>800000062</v>
          </cell>
          <cell r="B241" t="str">
            <v>Podlahový kanál dvoudílný 300x48</v>
          </cell>
          <cell r="C241" t="str">
            <v>metr</v>
          </cell>
          <cell r="D241">
            <v>0</v>
          </cell>
          <cell r="E241" t="str">
            <v>Poborský</v>
          </cell>
          <cell r="G241" t="str">
            <v>806-potrubí plech+ALP+sadra</v>
          </cell>
        </row>
        <row r="242">
          <cell r="A242">
            <v>800000063</v>
          </cell>
          <cell r="B242" t="str">
            <v>Samolepící páska 50x50mm</v>
          </cell>
          <cell r="C242" t="str">
            <v>kus</v>
          </cell>
          <cell r="D242">
            <v>150</v>
          </cell>
          <cell r="E242" t="str">
            <v>sklad</v>
          </cell>
          <cell r="F242">
            <v>2</v>
          </cell>
          <cell r="G242" t="str">
            <v>806-potrubí plech+ALP+sadra</v>
          </cell>
        </row>
        <row r="243">
          <cell r="A243">
            <v>800000064</v>
          </cell>
          <cell r="B243" t="str">
            <v>Plechové potrubí 300x170</v>
          </cell>
          <cell r="C243" t="str">
            <v>metr</v>
          </cell>
          <cell r="D243">
            <v>250</v>
          </cell>
          <cell r="E243" t="str">
            <v>Poborský</v>
          </cell>
          <cell r="G243" t="str">
            <v>806-potrubí plech+ALP+sadra</v>
          </cell>
        </row>
        <row r="244">
          <cell r="A244">
            <v>800000065</v>
          </cell>
          <cell r="B244" t="str">
            <v>Vzduchovod ALP 21 mm izolace  včetně zhotovení</v>
          </cell>
          <cell r="C244" t="str">
            <v>m2</v>
          </cell>
          <cell r="D244">
            <v>1000</v>
          </cell>
          <cell r="E244" t="str">
            <v>Atrea</v>
          </cell>
          <cell r="G244" t="str">
            <v>806-potrubí plech+ALP+sadra</v>
          </cell>
        </row>
        <row r="245">
          <cell r="A245">
            <v>800000066</v>
          </cell>
          <cell r="B245" t="str">
            <v>Vzduchovod ALP 21 mm+plech víko  včetně zhotovení</v>
          </cell>
          <cell r="C245" t="str">
            <v>m2</v>
          </cell>
          <cell r="D245">
            <v>1100</v>
          </cell>
          <cell r="E245" t="str">
            <v>Atrea</v>
          </cell>
          <cell r="G245" t="str">
            <v>806-potrubí plech+ALP+sadra</v>
          </cell>
        </row>
        <row r="246">
          <cell r="A246">
            <v>800000067</v>
          </cell>
          <cell r="B246" t="str">
            <v>Vzduchovod sádrokartonový</v>
          </cell>
          <cell r="C246" t="str">
            <v>m2</v>
          </cell>
          <cell r="D246">
            <v>380</v>
          </cell>
          <cell r="E246" t="str">
            <v>montáž</v>
          </cell>
          <cell r="G246" t="str">
            <v>806-potrubí plech+ALP+sadra</v>
          </cell>
        </row>
        <row r="247">
          <cell r="A247">
            <v>800000067</v>
          </cell>
          <cell r="B247" t="str">
            <v>Vzduchovod sádrokartonový</v>
          </cell>
          <cell r="C247" t="str">
            <v>m2</v>
          </cell>
          <cell r="D247">
            <v>380</v>
          </cell>
          <cell r="E247" t="str">
            <v>sklad</v>
          </cell>
          <cell r="F247">
            <v>0</v>
          </cell>
          <cell r="G247" t="str">
            <v>806-potrubí plech+ALP+sadra</v>
          </cell>
        </row>
        <row r="248">
          <cell r="A248">
            <v>800000068</v>
          </cell>
          <cell r="B248" t="str">
            <v>Sadrokartonová příčka</v>
          </cell>
          <cell r="C248" t="str">
            <v>m2</v>
          </cell>
          <cell r="D248">
            <v>1200</v>
          </cell>
          <cell r="E248" t="str">
            <v>montáž</v>
          </cell>
          <cell r="G248" t="str">
            <v>806-potrubí plech+ALP+sadra</v>
          </cell>
        </row>
        <row r="249">
          <cell r="A249">
            <v>800000069</v>
          </cell>
          <cell r="B249" t="str">
            <v>Plechové potrubí 300x170</v>
          </cell>
          <cell r="C249" t="str">
            <v>metr</v>
          </cell>
          <cell r="D249">
            <v>10</v>
          </cell>
          <cell r="E249" t="str">
            <v>Poborský</v>
          </cell>
          <cell r="G249" t="str">
            <v>806-potrubí plech+ALP+sadra</v>
          </cell>
        </row>
        <row r="250">
          <cell r="A250">
            <v>800000070</v>
          </cell>
          <cell r="B250" t="str">
            <v>Podlahová mřížka s regulací 210x110</v>
          </cell>
          <cell r="C250" t="str">
            <v>kus</v>
          </cell>
          <cell r="D250">
            <v>850</v>
          </cell>
          <cell r="E250" t="str">
            <v>sklad</v>
          </cell>
          <cell r="F250">
            <v>0</v>
          </cell>
          <cell r="G250" t="str">
            <v>804-výustky+žaluzie</v>
          </cell>
        </row>
        <row r="251">
          <cell r="A251">
            <v>800000071</v>
          </cell>
          <cell r="B251" t="str">
            <v>Talířový ventil přívod vzduchu KE 100</v>
          </cell>
          <cell r="C251" t="str">
            <v>kus</v>
          </cell>
          <cell r="D251">
            <v>188</v>
          </cell>
          <cell r="E251" t="str">
            <v>Elektrodesing</v>
          </cell>
          <cell r="G251" t="str">
            <v>804-výustky+žaluzie</v>
          </cell>
        </row>
        <row r="252">
          <cell r="A252">
            <v>800000075</v>
          </cell>
          <cell r="B252" t="str">
            <v>Talířový ventil odtah vzduchu KK 100</v>
          </cell>
          <cell r="C252" t="str">
            <v>kus</v>
          </cell>
          <cell r="D252">
            <v>188</v>
          </cell>
          <cell r="E252" t="str">
            <v>sklad</v>
          </cell>
          <cell r="F252">
            <v>0</v>
          </cell>
          <cell r="G252" t="str">
            <v>804-výustky+žaluzie</v>
          </cell>
        </row>
        <row r="253">
          <cell r="A253">
            <v>800000076</v>
          </cell>
          <cell r="B253" t="str">
            <v>Rám pro tal. Ventil KKL 100</v>
          </cell>
          <cell r="C253" t="str">
            <v>kus</v>
          </cell>
          <cell r="D253">
            <v>62</v>
          </cell>
          <cell r="E253" t="str">
            <v>sklad</v>
          </cell>
          <cell r="F253">
            <v>12</v>
          </cell>
          <cell r="G253" t="str">
            <v>804-výustky+žaluzie</v>
          </cell>
        </row>
        <row r="254">
          <cell r="A254">
            <v>800000077</v>
          </cell>
          <cell r="B254" t="str">
            <v>Talířový ventil odtah vzduchu KK 125</v>
          </cell>
          <cell r="C254" t="str">
            <v>kus</v>
          </cell>
          <cell r="D254">
            <v>204</v>
          </cell>
          <cell r="E254" t="str">
            <v>sklad</v>
          </cell>
          <cell r="F254">
            <v>11</v>
          </cell>
          <cell r="G254" t="str">
            <v>804-výustky+žaluzie</v>
          </cell>
        </row>
        <row r="255">
          <cell r="A255">
            <v>800000078</v>
          </cell>
          <cell r="B255" t="str">
            <v>Rám pro tal. Ventil KKL 125</v>
          </cell>
          <cell r="C255" t="str">
            <v>kus</v>
          </cell>
          <cell r="D255">
            <v>66</v>
          </cell>
          <cell r="E255" t="str">
            <v>sklad</v>
          </cell>
          <cell r="F255">
            <v>12</v>
          </cell>
          <cell r="G255" t="str">
            <v>804-výustky+žaluzie</v>
          </cell>
        </row>
        <row r="256">
          <cell r="A256">
            <v>800000079</v>
          </cell>
          <cell r="B256" t="str">
            <v>Talířový ventil odtah vzduchu KK 160</v>
          </cell>
          <cell r="C256" t="str">
            <v>kus</v>
          </cell>
          <cell r="D256">
            <v>285</v>
          </cell>
          <cell r="E256" t="str">
            <v>Elektrodesing</v>
          </cell>
          <cell r="G256" t="str">
            <v>804-výustky+žaluzie</v>
          </cell>
        </row>
        <row r="257">
          <cell r="A257">
            <v>800000080</v>
          </cell>
          <cell r="B257" t="str">
            <v>Rám pro tal. Ventil KKL 160</v>
          </cell>
          <cell r="C257" t="str">
            <v>kus</v>
          </cell>
          <cell r="D257">
            <v>71</v>
          </cell>
          <cell r="E257" t="str">
            <v>Elektrodesing</v>
          </cell>
          <cell r="G257" t="str">
            <v>804-výustky+žaluzie</v>
          </cell>
        </row>
        <row r="258">
          <cell r="A258">
            <v>800000081</v>
          </cell>
          <cell r="B258" t="str">
            <v>Talířový ventil univerzální IT 100/80</v>
          </cell>
          <cell r="C258" t="str">
            <v>kus</v>
          </cell>
          <cell r="D258">
            <v>170</v>
          </cell>
          <cell r="E258" t="str">
            <v>Elektrodesing</v>
          </cell>
          <cell r="G258" t="str">
            <v>804-výustky+žaluzie</v>
          </cell>
        </row>
        <row r="259">
          <cell r="A259">
            <v>800000082</v>
          </cell>
          <cell r="B259" t="str">
            <v>Talířový ventil univerzální IT 125/100</v>
          </cell>
          <cell r="C259" t="str">
            <v>kus</v>
          </cell>
          <cell r="D259">
            <v>171</v>
          </cell>
          <cell r="E259" t="str">
            <v>Elektrodesing</v>
          </cell>
          <cell r="G259" t="str">
            <v>804-výustky+žaluzie</v>
          </cell>
        </row>
        <row r="260">
          <cell r="A260">
            <v>800000082</v>
          </cell>
          <cell r="B260" t="str">
            <v>Talířový ventil univerzální IT 125/100</v>
          </cell>
          <cell r="C260" t="str">
            <v>kus</v>
          </cell>
          <cell r="D260">
            <v>171</v>
          </cell>
          <cell r="E260" t="str">
            <v>sklad</v>
          </cell>
          <cell r="F260">
            <v>11</v>
          </cell>
          <cell r="G260" t="str">
            <v>804-výustky+žaluzie</v>
          </cell>
        </row>
        <row r="261">
          <cell r="A261">
            <v>800000083</v>
          </cell>
          <cell r="B261" t="str">
            <v>Talířový ventil univerzální IT 150/120</v>
          </cell>
          <cell r="C261" t="str">
            <v>kus</v>
          </cell>
          <cell r="D261">
            <v>202</v>
          </cell>
          <cell r="E261" t="str">
            <v>Elektrodesing</v>
          </cell>
          <cell r="G261" t="str">
            <v>804-výustky+žaluzie</v>
          </cell>
        </row>
        <row r="262">
          <cell r="A262">
            <v>800000084</v>
          </cell>
          <cell r="B262" t="str">
            <v>Talířový ventil univerzální IT 200/170</v>
          </cell>
          <cell r="C262" t="str">
            <v>kus</v>
          </cell>
          <cell r="D262">
            <v>304</v>
          </cell>
          <cell r="E262" t="str">
            <v>Elektrodesing</v>
          </cell>
          <cell r="G262" t="str">
            <v>804-výustky+žaluzie</v>
          </cell>
        </row>
        <row r="263">
          <cell r="A263">
            <v>800000085</v>
          </cell>
          <cell r="B263" t="str">
            <v>Rámeček pro IT - ITT 100</v>
          </cell>
          <cell r="C263" t="str">
            <v>kus</v>
          </cell>
          <cell r="D263">
            <v>30</v>
          </cell>
          <cell r="E263" t="str">
            <v>Elektrodesing</v>
          </cell>
          <cell r="G263" t="str">
            <v>804-výustky+žaluzie</v>
          </cell>
        </row>
        <row r="264">
          <cell r="A264">
            <v>800000086</v>
          </cell>
          <cell r="B264" t="str">
            <v>Rámeček pro IT - ITT 125</v>
          </cell>
          <cell r="C264" t="str">
            <v>kus</v>
          </cell>
          <cell r="D264">
            <v>31</v>
          </cell>
          <cell r="E264" t="str">
            <v>Elektrodesing</v>
          </cell>
          <cell r="G264" t="str">
            <v>804-výustky+žaluzie</v>
          </cell>
        </row>
        <row r="265">
          <cell r="A265">
            <v>800000087</v>
          </cell>
          <cell r="B265" t="str">
            <v>Rámeček pro IT - ITT 150</v>
          </cell>
          <cell r="C265" t="str">
            <v>kus</v>
          </cell>
          <cell r="D265">
            <v>42</v>
          </cell>
          <cell r="E265" t="str">
            <v>Elektrodesing</v>
          </cell>
          <cell r="G265" t="str">
            <v>804-výustky+žaluzie</v>
          </cell>
        </row>
        <row r="266">
          <cell r="A266">
            <v>800000088</v>
          </cell>
          <cell r="B266" t="str">
            <v>Rámeček pro IT - ITT 200</v>
          </cell>
          <cell r="C266" t="str">
            <v>kus</v>
          </cell>
          <cell r="D266">
            <v>64</v>
          </cell>
          <cell r="E266" t="str">
            <v>Elektrodesing</v>
          </cell>
          <cell r="G266" t="str">
            <v>804-výustky+žaluzie</v>
          </cell>
        </row>
        <row r="267">
          <cell r="A267">
            <v>800000091</v>
          </cell>
          <cell r="B267" t="str">
            <v>Protidešťová žaluzie 340x340 pozink</v>
          </cell>
          <cell r="C267" t="str">
            <v>kus</v>
          </cell>
          <cell r="D267">
            <v>700</v>
          </cell>
          <cell r="E267" t="str">
            <v>sklad</v>
          </cell>
          <cell r="F267">
            <v>3</v>
          </cell>
          <cell r="G267" t="str">
            <v>804-výustky+žaluzie</v>
          </cell>
        </row>
        <row r="268">
          <cell r="A268">
            <v>800000092</v>
          </cell>
          <cell r="B268" t="str">
            <v>Protidešťová žaluzie 340x340</v>
          </cell>
          <cell r="C268" t="str">
            <v>kus</v>
          </cell>
          <cell r="D268">
            <v>700</v>
          </cell>
          <cell r="E268" t="str">
            <v>žádný</v>
          </cell>
          <cell r="G268" t="str">
            <v>804-výustky+žaluzie</v>
          </cell>
        </row>
        <row r="269">
          <cell r="A269">
            <v>800000092</v>
          </cell>
          <cell r="B269" t="str">
            <v>Protidešťová žaluzie 340x340 bílá 0100</v>
          </cell>
          <cell r="C269" t="str">
            <v>kus</v>
          </cell>
          <cell r="D269">
            <v>700</v>
          </cell>
          <cell r="E269" t="str">
            <v>sklad</v>
          </cell>
          <cell r="F269">
            <v>0</v>
          </cell>
          <cell r="G269" t="str">
            <v>804-výustky+žaluzie</v>
          </cell>
        </row>
        <row r="270">
          <cell r="A270">
            <v>800000093</v>
          </cell>
          <cell r="B270" t="str">
            <v>Protidešťová žaluzie 340x340 hnědá 9016</v>
          </cell>
          <cell r="C270" t="str">
            <v>kus</v>
          </cell>
          <cell r="D270">
            <v>700</v>
          </cell>
          <cell r="E270" t="str">
            <v>sklad</v>
          </cell>
          <cell r="F270">
            <v>0</v>
          </cell>
          <cell r="G270" t="str">
            <v>804-výustky+žaluzie</v>
          </cell>
        </row>
        <row r="271">
          <cell r="A271">
            <v>800000094</v>
          </cell>
          <cell r="B271" t="str">
            <v>Protidešťová žaluzie 340x340 pozink samotížná</v>
          </cell>
          <cell r="C271" t="str">
            <v>kus</v>
          </cell>
          <cell r="D271">
            <v>700</v>
          </cell>
          <cell r="E271" t="str">
            <v>sklad</v>
          </cell>
          <cell r="F271">
            <v>0</v>
          </cell>
          <cell r="G271" t="str">
            <v>804-výustky+žaluzie</v>
          </cell>
        </row>
        <row r="272">
          <cell r="A272">
            <v>800000095</v>
          </cell>
          <cell r="B272" t="str">
            <v>Zpětná klapka RSK 125</v>
          </cell>
          <cell r="C272" t="str">
            <v>kus</v>
          </cell>
          <cell r="D272">
            <v>140</v>
          </cell>
          <cell r="E272" t="str">
            <v>Elektrodesing</v>
          </cell>
          <cell r="G272" t="str">
            <v>804-výustky+žaluzie</v>
          </cell>
        </row>
        <row r="273">
          <cell r="A273">
            <v>800000095</v>
          </cell>
          <cell r="B273" t="str">
            <v>Stěnová mřížka dřevěná 280x405 borovice</v>
          </cell>
          <cell r="C273" t="str">
            <v>kus</v>
          </cell>
          <cell r="D273">
            <v>860</v>
          </cell>
          <cell r="E273" t="str">
            <v>sklad</v>
          </cell>
          <cell r="F273">
            <v>9</v>
          </cell>
          <cell r="G273" t="str">
            <v>804-výustky+žaluzie</v>
          </cell>
        </row>
        <row r="274">
          <cell r="A274">
            <v>800000096</v>
          </cell>
          <cell r="B274" t="str">
            <v>Stěnová mřížka dřevěná 280x405 buk</v>
          </cell>
          <cell r="C274" t="str">
            <v>kus</v>
          </cell>
          <cell r="D274">
            <v>860</v>
          </cell>
          <cell r="E274" t="str">
            <v>sklad</v>
          </cell>
          <cell r="F274">
            <v>0</v>
          </cell>
          <cell r="G274" t="str">
            <v>804-výustky+žaluzie</v>
          </cell>
        </row>
        <row r="275">
          <cell r="A275">
            <v>800000097</v>
          </cell>
          <cell r="B275" t="str">
            <v>Stěnová mřížka dřevěná 280x405 borovice bez laku</v>
          </cell>
          <cell r="C275" t="str">
            <v>kus</v>
          </cell>
          <cell r="D275">
            <v>860</v>
          </cell>
          <cell r="E275" t="str">
            <v>sklad</v>
          </cell>
          <cell r="F275">
            <v>0</v>
          </cell>
          <cell r="G275" t="str">
            <v>804-výustky+žaluzie</v>
          </cell>
        </row>
        <row r="276">
          <cell r="A276">
            <v>800000098</v>
          </cell>
          <cell r="B276" t="str">
            <v>Stěnová mřížka dřevěná 280x405 buk bez laku</v>
          </cell>
          <cell r="C276" t="str">
            <v>kus</v>
          </cell>
          <cell r="D276">
            <v>860</v>
          </cell>
          <cell r="E276" t="str">
            <v>sklad</v>
          </cell>
          <cell r="F276">
            <v>0</v>
          </cell>
          <cell r="G276" t="str">
            <v>804-výustky+žaluzie</v>
          </cell>
        </row>
        <row r="277">
          <cell r="A277">
            <v>800000101</v>
          </cell>
          <cell r="B277" t="str">
            <v>Regulační uzel R-TPO/10 k jednotkám Duplex a TPO</v>
          </cell>
          <cell r="C277" t="str">
            <v>kus</v>
          </cell>
          <cell r="D277">
            <v>12500</v>
          </cell>
          <cell r="E277" t="str">
            <v>Atrea</v>
          </cell>
          <cell r="G277" t="str">
            <v>803-topenářské příslušenství</v>
          </cell>
        </row>
        <row r="278">
          <cell r="A278">
            <v>800000102</v>
          </cell>
          <cell r="B278" t="str">
            <v>Regulační uzel R-TPO/20 k jednotkám Duplex a TPO</v>
          </cell>
          <cell r="C278" t="str">
            <v>kus</v>
          </cell>
          <cell r="D278">
            <v>12500</v>
          </cell>
          <cell r="E278" t="str">
            <v>Atrea</v>
          </cell>
          <cell r="G278" t="str">
            <v>803-topenářské příslušenství</v>
          </cell>
        </row>
        <row r="279">
          <cell r="A279">
            <v>800000103</v>
          </cell>
          <cell r="B279" t="str">
            <v>Regulační uzel R-TPO/30 k jednotkám Duplex a TPO</v>
          </cell>
          <cell r="C279" t="str">
            <v>kus</v>
          </cell>
          <cell r="D279">
            <v>12500</v>
          </cell>
          <cell r="E279" t="str">
            <v>Atrea</v>
          </cell>
          <cell r="G279" t="str">
            <v>803-topenářské příslušenství</v>
          </cell>
        </row>
        <row r="280">
          <cell r="A280">
            <v>800000104</v>
          </cell>
          <cell r="B280" t="str">
            <v>Regulační uzel RS-TPO/10 k jednotkám Duplex a TPO</v>
          </cell>
          <cell r="C280" t="str">
            <v>kus</v>
          </cell>
          <cell r="D280">
            <v>12800</v>
          </cell>
          <cell r="E280" t="str">
            <v>Atrea</v>
          </cell>
          <cell r="G280" t="str">
            <v>803-topenářské příslušenství</v>
          </cell>
        </row>
        <row r="281">
          <cell r="A281">
            <v>800000104</v>
          </cell>
          <cell r="B281" t="str">
            <v>Regulační uzel RS-TPO/15 k jednotkám Duplex a TPO</v>
          </cell>
          <cell r="C281" t="str">
            <v>kus</v>
          </cell>
          <cell r="D281">
            <v>12800</v>
          </cell>
          <cell r="E281" t="str">
            <v>Atrea</v>
          </cell>
          <cell r="G281" t="str">
            <v>803-topenářské příslušenství</v>
          </cell>
        </row>
        <row r="282">
          <cell r="A282">
            <v>800000104</v>
          </cell>
          <cell r="B282" t="str">
            <v>Regulační uzel RS-TPO/20 k jednotkám Duplex a TPO</v>
          </cell>
          <cell r="C282" t="str">
            <v>kus</v>
          </cell>
          <cell r="D282">
            <v>12800</v>
          </cell>
          <cell r="E282" t="str">
            <v>Atrea</v>
          </cell>
          <cell r="G282" t="str">
            <v>803-topenářské příslušenství</v>
          </cell>
        </row>
        <row r="283">
          <cell r="A283">
            <v>800000104</v>
          </cell>
          <cell r="B283" t="str">
            <v>Regulační uzel RS-TPO/30 k jednotkám Duplex a TPO</v>
          </cell>
          <cell r="C283" t="str">
            <v>kus</v>
          </cell>
          <cell r="D283">
            <v>12800</v>
          </cell>
          <cell r="E283" t="str">
            <v>Atrea</v>
          </cell>
          <cell r="G283" t="str">
            <v>803-topenářské příslušenství</v>
          </cell>
        </row>
        <row r="284">
          <cell r="A284">
            <v>800000215</v>
          </cell>
          <cell r="B284" t="str">
            <v>Výustka obdélníková VK2.0-225x75 - R1 TPJ 68-12-76</v>
          </cell>
          <cell r="C284" t="str">
            <v>kus</v>
          </cell>
          <cell r="D284">
            <v>588</v>
          </cell>
          <cell r="E284" t="str">
            <v>Elektrodesing</v>
          </cell>
          <cell r="G284" t="str">
            <v>812-Elektrodesinger</v>
          </cell>
        </row>
        <row r="285">
          <cell r="A285">
            <v>800000221</v>
          </cell>
          <cell r="B285" t="str">
            <v>Výustka obdélníková VK2.0-425x75 - R1 TPJ 68-12-76</v>
          </cell>
          <cell r="C285" t="str">
            <v>kus</v>
          </cell>
          <cell r="D285">
            <v>681</v>
          </cell>
          <cell r="E285" t="str">
            <v>Elektrodesing</v>
          </cell>
          <cell r="G285" t="str">
            <v>812-Elektrodesinger</v>
          </cell>
        </row>
        <row r="286">
          <cell r="A286">
            <v>800000231</v>
          </cell>
          <cell r="B286" t="str">
            <v>Výustka obdélníková VK2.0-525x75 - R1 TPJ 68-12-76</v>
          </cell>
          <cell r="C286" t="str">
            <v>kus</v>
          </cell>
          <cell r="D286">
            <v>771</v>
          </cell>
          <cell r="E286" t="str">
            <v>Elektrodesing</v>
          </cell>
          <cell r="G286" t="str">
            <v>812-Elektrodesinger</v>
          </cell>
        </row>
        <row r="287">
          <cell r="A287">
            <v>800000301</v>
          </cell>
          <cell r="B287" t="str">
            <v>Dveřní mřížka</v>
          </cell>
          <cell r="C287" t="str">
            <v>kus</v>
          </cell>
          <cell r="D287">
            <v>304</v>
          </cell>
          <cell r="E287" t="str">
            <v>Elektrodesing</v>
          </cell>
          <cell r="G287" t="str">
            <v>812-Elektrodesinger</v>
          </cell>
        </row>
        <row r="288">
          <cell r="A288">
            <v>800000311</v>
          </cell>
          <cell r="B288" t="str">
            <v>Interierová nerez mřížka A-typ 600x300 mm</v>
          </cell>
          <cell r="C288" t="str">
            <v>kus</v>
          </cell>
          <cell r="D288">
            <v>4560</v>
          </cell>
          <cell r="E288" t="str">
            <v>Poborský</v>
          </cell>
          <cell r="G288" t="str">
            <v>804-výustky+žaluzie</v>
          </cell>
        </row>
        <row r="289">
          <cell r="A289">
            <v>800000320</v>
          </cell>
          <cell r="B289" t="str">
            <v>Talířový ventil univerzální DAV 100</v>
          </cell>
          <cell r="C289" t="str">
            <v>kus</v>
          </cell>
          <cell r="D289">
            <v>0</v>
          </cell>
          <cell r="E289" t="str">
            <v>Elektrodesing</v>
          </cell>
          <cell r="G289" t="str">
            <v>804-výustky+žaluzie</v>
          </cell>
        </row>
        <row r="290">
          <cell r="A290">
            <v>800000321</v>
          </cell>
          <cell r="B290" t="str">
            <v>Talířový ventil univerzální DAV 125</v>
          </cell>
          <cell r="C290" t="str">
            <v>kus</v>
          </cell>
          <cell r="D290">
            <v>136</v>
          </cell>
          <cell r="E290" t="str">
            <v>Elektrodesing</v>
          </cell>
          <cell r="G290" t="str">
            <v>804-výustky+žaluzie</v>
          </cell>
        </row>
        <row r="291">
          <cell r="A291">
            <v>800000322</v>
          </cell>
          <cell r="B291" t="str">
            <v>Talířový ventil univerzální DAV 150</v>
          </cell>
          <cell r="C291" t="str">
            <v>kus</v>
          </cell>
          <cell r="D291">
            <v>158</v>
          </cell>
          <cell r="E291" t="str">
            <v>Elektrodesing</v>
          </cell>
          <cell r="G291" t="str">
            <v>804-výustky+žaluzie</v>
          </cell>
        </row>
        <row r="292">
          <cell r="A292">
            <v>800000323</v>
          </cell>
          <cell r="B292" t="str">
            <v>Talířový ventil univerzální DAV 200</v>
          </cell>
          <cell r="C292" t="str">
            <v>kus</v>
          </cell>
          <cell r="D292" t="e">
            <v>#VALUE!</v>
          </cell>
          <cell r="E292" t="str">
            <v>Elektrodesing</v>
          </cell>
          <cell r="G292" t="str">
            <v>804-výustky+žaluzie</v>
          </cell>
        </row>
        <row r="293">
          <cell r="A293">
            <v>800000324</v>
          </cell>
          <cell r="B293" t="str">
            <v>Rámeček pro DAV 100</v>
          </cell>
          <cell r="C293" t="str">
            <v>kus</v>
          </cell>
          <cell r="D293" t="e">
            <v>#VALUE!</v>
          </cell>
          <cell r="E293" t="str">
            <v>Elektrodesing</v>
          </cell>
          <cell r="G293" t="str">
            <v>804-výustky+žaluzie</v>
          </cell>
        </row>
        <row r="294">
          <cell r="A294">
            <v>800000325</v>
          </cell>
          <cell r="B294" t="str">
            <v>Rámeček pro DAV 125</v>
          </cell>
          <cell r="C294" t="str">
            <v>kus</v>
          </cell>
          <cell r="D294" t="e">
            <v>#VALUE!</v>
          </cell>
          <cell r="E294" t="str">
            <v>Elektrodesing</v>
          </cell>
          <cell r="G294" t="str">
            <v>804-výustky+žaluzie</v>
          </cell>
        </row>
        <row r="295">
          <cell r="A295">
            <v>800000326</v>
          </cell>
          <cell r="B295" t="str">
            <v>Rámeček pro DAV 150</v>
          </cell>
          <cell r="C295" t="str">
            <v>kus</v>
          </cell>
          <cell r="D295" t="e">
            <v>#VALUE!</v>
          </cell>
          <cell r="E295" t="str">
            <v>Elektrodesing</v>
          </cell>
          <cell r="G295" t="str">
            <v>804-výustky+žaluzie</v>
          </cell>
        </row>
        <row r="296">
          <cell r="A296">
            <v>800000327</v>
          </cell>
          <cell r="B296" t="str">
            <v>Rámeček pro DAV 200</v>
          </cell>
          <cell r="C296" t="str">
            <v>kus</v>
          </cell>
          <cell r="D296" t="e">
            <v>#VALUE!</v>
          </cell>
          <cell r="E296" t="str">
            <v>Elektrodesing</v>
          </cell>
          <cell r="G296" t="str">
            <v>804-výustky+žaluzie</v>
          </cell>
        </row>
        <row r="297">
          <cell r="A297">
            <v>800000391</v>
          </cell>
          <cell r="B297" t="str">
            <v>Regulační klapka KSP 160</v>
          </cell>
          <cell r="C297" t="str">
            <v>kus</v>
          </cell>
          <cell r="D297">
            <v>341</v>
          </cell>
          <cell r="E297" t="str">
            <v>Elektrodesing</v>
          </cell>
          <cell r="G297" t="str">
            <v>812-Elektrodesinger</v>
          </cell>
        </row>
        <row r="298">
          <cell r="A298">
            <v>800000394</v>
          </cell>
          <cell r="B298" t="str">
            <v>Klapka uzavírací  KSK 250</v>
          </cell>
          <cell r="C298" t="str">
            <v>kus</v>
          </cell>
          <cell r="D298">
            <v>616</v>
          </cell>
          <cell r="E298" t="str">
            <v>Elektrodesing</v>
          </cell>
          <cell r="G298" t="str">
            <v>812-Elektrodesinger</v>
          </cell>
        </row>
        <row r="299">
          <cell r="A299">
            <v>800000411</v>
          </cell>
          <cell r="B299" t="str">
            <v>Malý radiální ventilátor EB 100 T</v>
          </cell>
          <cell r="C299" t="str">
            <v>kus</v>
          </cell>
          <cell r="D299">
            <v>2390</v>
          </cell>
          <cell r="E299" t="str">
            <v>Elektrodesing</v>
          </cell>
          <cell r="G299" t="str">
            <v>812-Elektrodesinger</v>
          </cell>
        </row>
        <row r="300">
          <cell r="A300">
            <v>800001001</v>
          </cell>
          <cell r="B300" t="str">
            <v>DUPLEX RD 1500/500</v>
          </cell>
          <cell r="C300" t="str">
            <v xml:space="preserve"> kus </v>
          </cell>
          <cell r="D300">
            <v>49900</v>
          </cell>
          <cell r="E300" t="str">
            <v>Atrea</v>
          </cell>
          <cell r="G300" t="str">
            <v>800-duplex</v>
          </cell>
        </row>
        <row r="301">
          <cell r="A301">
            <v>800001002</v>
          </cell>
          <cell r="B301" t="str">
            <v>DUPLEX RD 1500/700</v>
          </cell>
          <cell r="C301" t="str">
            <v xml:space="preserve"> kus </v>
          </cell>
          <cell r="D301">
            <v>52800</v>
          </cell>
          <cell r="E301" t="str">
            <v>Atrea</v>
          </cell>
          <cell r="G301" t="str">
            <v>800-duplex</v>
          </cell>
        </row>
        <row r="302">
          <cell r="A302">
            <v>800001003</v>
          </cell>
          <cell r="B302" t="str">
            <v>DUPLEX RD 2200/500</v>
          </cell>
          <cell r="C302" t="str">
            <v xml:space="preserve"> kus </v>
          </cell>
          <cell r="D302">
            <v>53800</v>
          </cell>
          <cell r="E302" t="str">
            <v>Atrea</v>
          </cell>
          <cell r="G302" t="str">
            <v>800-duplex</v>
          </cell>
        </row>
        <row r="303">
          <cell r="A303">
            <v>800001004</v>
          </cell>
          <cell r="B303" t="str">
            <v>DUPLEX RD 2200/700</v>
          </cell>
          <cell r="C303" t="str">
            <v xml:space="preserve"> kus </v>
          </cell>
          <cell r="D303">
            <v>55600</v>
          </cell>
          <cell r="E303" t="str">
            <v>Atrea</v>
          </cell>
          <cell r="G303" t="str">
            <v>800-duplex</v>
          </cell>
        </row>
        <row r="304">
          <cell r="A304">
            <v>800001005</v>
          </cell>
          <cell r="B304" t="str">
            <v>vestavěný digitální regulační modul</v>
          </cell>
          <cell r="C304" t="str">
            <v xml:space="preserve"> kus </v>
          </cell>
          <cell r="D304">
            <v>8800</v>
          </cell>
          <cell r="E304" t="str">
            <v>Atrea</v>
          </cell>
          <cell r="G304" t="str">
            <v>800-duplex</v>
          </cell>
        </row>
        <row r="305">
          <cell r="A305">
            <v>800001006</v>
          </cell>
          <cell r="B305" t="str">
            <v>regulátor CP 05 RD</v>
          </cell>
          <cell r="C305" t="str">
            <v xml:space="preserve"> kus </v>
          </cell>
          <cell r="D305">
            <v>4200</v>
          </cell>
          <cell r="E305" t="str">
            <v>Atrea</v>
          </cell>
          <cell r="G305" t="str">
            <v>800-duplex</v>
          </cell>
        </row>
        <row r="306">
          <cell r="A306">
            <v>800001007</v>
          </cell>
          <cell r="B306" t="str">
            <v>ochrana namrzání rekuperačního výměníku ADS TA</v>
          </cell>
          <cell r="C306" t="str">
            <v xml:space="preserve"> kus </v>
          </cell>
          <cell r="D306">
            <v>750</v>
          </cell>
          <cell r="E306" t="str">
            <v>Atrea</v>
          </cell>
          <cell r="G306" t="str">
            <v>800-duplex</v>
          </cell>
        </row>
        <row r="307">
          <cell r="A307">
            <v>800001008</v>
          </cell>
          <cell r="B307" t="str">
            <v>sestava pro ovládání zemního registru</v>
          </cell>
          <cell r="C307" t="str">
            <v xml:space="preserve"> kus </v>
          </cell>
          <cell r="D307">
            <v>1800</v>
          </cell>
          <cell r="E307" t="str">
            <v>Atrea</v>
          </cell>
          <cell r="G307" t="str">
            <v>800-duplex</v>
          </cell>
        </row>
        <row r="308">
          <cell r="A308">
            <v>800001301</v>
          </cell>
          <cell r="B308" t="str">
            <v>Větrací jednotka s rekuperací DUPLEX 2100/3</v>
          </cell>
          <cell r="C308" t="str">
            <v>kus</v>
          </cell>
          <cell r="D308">
            <v>68000</v>
          </cell>
          <cell r="E308" t="str">
            <v>Atrea</v>
          </cell>
          <cell r="G308" t="str">
            <v>800-duplex</v>
          </cell>
        </row>
        <row r="309">
          <cell r="A309">
            <v>800001553</v>
          </cell>
          <cell r="B309" t="str">
            <v>Regulační modul SR-E - Duplex 1600 - 2801</v>
          </cell>
          <cell r="C309" t="str">
            <v>kus</v>
          </cell>
          <cell r="D309">
            <v>13900</v>
          </cell>
          <cell r="E309" t="str">
            <v>Atrea</v>
          </cell>
          <cell r="G309" t="str">
            <v>800-duplex</v>
          </cell>
        </row>
        <row r="310">
          <cell r="A310">
            <v>800001570</v>
          </cell>
          <cell r="B310" t="str">
            <v>Analogové regulátory OPS 1- E60-BP</v>
          </cell>
          <cell r="C310" t="str">
            <v>kus</v>
          </cell>
          <cell r="D310">
            <v>4900</v>
          </cell>
          <cell r="E310" t="str">
            <v>Atrea</v>
          </cell>
          <cell r="G310" t="str">
            <v>800-duplex</v>
          </cell>
        </row>
        <row r="311">
          <cell r="A311">
            <v>800001757</v>
          </cell>
          <cell r="B311" t="str">
            <v>Elektrický ohřívač vzduchu do potrubí EPO 315/6,3</v>
          </cell>
          <cell r="C311" t="str">
            <v>kus</v>
          </cell>
          <cell r="D311">
            <v>15800</v>
          </cell>
          <cell r="E311" t="str">
            <v>Atrea</v>
          </cell>
          <cell r="G311" t="str">
            <v>800-duplex</v>
          </cell>
        </row>
        <row r="312">
          <cell r="A312">
            <v>800001801</v>
          </cell>
          <cell r="B312" t="str">
            <v>DUPLEX 300 EC - základní provedení</v>
          </cell>
          <cell r="C312" t="str">
            <v>kus</v>
          </cell>
          <cell r="D312">
            <v>49900</v>
          </cell>
          <cell r="E312" t="str">
            <v>Atrea</v>
          </cell>
          <cell r="G312" t="str">
            <v>800-duplex</v>
          </cell>
        </row>
        <row r="313">
          <cell r="A313">
            <v>800001802</v>
          </cell>
          <cell r="B313" t="str">
            <v>CP 01 - digitální regulátor</v>
          </cell>
          <cell r="C313" t="str">
            <v>kus</v>
          </cell>
          <cell r="D313">
            <v>5900</v>
          </cell>
          <cell r="E313" t="str">
            <v>Atrea</v>
          </cell>
          <cell r="G313" t="str">
            <v>800-duplex</v>
          </cell>
        </row>
        <row r="314">
          <cell r="A314">
            <v>800001803</v>
          </cell>
          <cell r="B314" t="str">
            <v>DUPLEX 300 ECL - zjednodušené provedení</v>
          </cell>
          <cell r="C314" t="str">
            <v>kus</v>
          </cell>
          <cell r="D314">
            <v>41800</v>
          </cell>
          <cell r="E314" t="str">
            <v>Atrea</v>
          </cell>
          <cell r="G314" t="str">
            <v>800-duplex</v>
          </cell>
        </row>
        <row r="315">
          <cell r="A315">
            <v>800001804</v>
          </cell>
          <cell r="B315" t="str">
            <v>OPS 300 ECL - analogový regulátor</v>
          </cell>
          <cell r="C315" t="str">
            <v>kus</v>
          </cell>
          <cell r="D315">
            <v>3600</v>
          </cell>
          <cell r="E315" t="str">
            <v>Atrea</v>
          </cell>
          <cell r="G315" t="str">
            <v>800-duplex</v>
          </cell>
        </row>
        <row r="316">
          <cell r="A316">
            <v>800001805</v>
          </cell>
          <cell r="B316" t="str">
            <v>EH 300 EC - elektrický ohřívač</v>
          </cell>
          <cell r="C316" t="str">
            <v>kus</v>
          </cell>
          <cell r="D316">
            <v>5400</v>
          </cell>
          <cell r="E316" t="str">
            <v>Atrea</v>
          </cell>
          <cell r="G316" t="str">
            <v>800-duplex</v>
          </cell>
        </row>
        <row r="317">
          <cell r="A317">
            <v>800001806</v>
          </cell>
          <cell r="B317" t="str">
            <v>WH 300 EC - teplovodní ohřívač</v>
          </cell>
          <cell r="C317" t="str">
            <v>kus</v>
          </cell>
          <cell r="D317">
            <v>6200</v>
          </cell>
          <cell r="E317" t="str">
            <v>Atrea</v>
          </cell>
          <cell r="G317" t="str">
            <v>800-duplex</v>
          </cell>
        </row>
        <row r="318">
          <cell r="A318">
            <v>800001807</v>
          </cell>
          <cell r="B318" t="str">
            <v>Manostat 300 EC(L) - signalizace zanesení filtru</v>
          </cell>
          <cell r="C318" t="str">
            <v>kus</v>
          </cell>
          <cell r="D318">
            <v>1250</v>
          </cell>
          <cell r="E318" t="str">
            <v>Atrea</v>
          </cell>
          <cell r="G318" t="str">
            <v>800-duplex</v>
          </cell>
        </row>
        <row r="319">
          <cell r="A319">
            <v>800001808</v>
          </cell>
          <cell r="B319" t="str">
            <v>Dynamic 300 EC - polarizační filtr včetně napájení</v>
          </cell>
          <cell r="C319" t="str">
            <v>kus</v>
          </cell>
          <cell r="D319">
            <v>13800</v>
          </cell>
          <cell r="E319" t="str">
            <v>Atrea</v>
          </cell>
          <cell r="G319" t="str">
            <v>800-duplex</v>
          </cell>
        </row>
        <row r="320">
          <cell r="A320">
            <v>800005001</v>
          </cell>
          <cell r="B320" t="str">
            <v>Tlumící komora</v>
          </cell>
          <cell r="C320" t="str">
            <v>kus</v>
          </cell>
          <cell r="D320">
            <v>5850</v>
          </cell>
          <cell r="E320" t="str">
            <v>Atrea</v>
          </cell>
          <cell r="G320" t="str">
            <v>800-duplex</v>
          </cell>
        </row>
        <row r="321">
          <cell r="A321">
            <v>800005002</v>
          </cell>
          <cell r="B321" t="str">
            <v>Podstavec</v>
          </cell>
          <cell r="C321" t="str">
            <v>kus</v>
          </cell>
          <cell r="D321">
            <v>850</v>
          </cell>
          <cell r="E321" t="str">
            <v>Atrea</v>
          </cell>
          <cell r="G321" t="str">
            <v>800-duplex</v>
          </cell>
        </row>
        <row r="322">
          <cell r="A322">
            <v>800005002</v>
          </cell>
          <cell r="B322" t="str">
            <v>Podstavec</v>
          </cell>
          <cell r="C322" t="str">
            <v>kus</v>
          </cell>
          <cell r="D322">
            <v>850</v>
          </cell>
          <cell r="E322" t="str">
            <v>sklad</v>
          </cell>
          <cell r="F322">
            <v>0</v>
          </cell>
          <cell r="G322" t="str">
            <v>800-duplex</v>
          </cell>
        </row>
        <row r="323">
          <cell r="A323">
            <v>800005003</v>
          </cell>
          <cell r="B323" t="str">
            <v>Tlumící komora - atyp</v>
          </cell>
          <cell r="C323" t="str">
            <v>kus</v>
          </cell>
          <cell r="D323">
            <v>6450</v>
          </cell>
          <cell r="E323" t="str">
            <v>Atrea</v>
          </cell>
          <cell r="G323" t="str">
            <v>800-duplex</v>
          </cell>
        </row>
        <row r="324">
          <cell r="A324">
            <v>800005010</v>
          </cell>
          <cell r="B324" t="str">
            <v>Klapka D 250</v>
          </cell>
          <cell r="C324" t="str">
            <v>kus</v>
          </cell>
          <cell r="D324">
            <v>655</v>
          </cell>
          <cell r="E324" t="str">
            <v>Poborský</v>
          </cell>
          <cell r="G324" t="str">
            <v>805-tvarovky výroba</v>
          </cell>
        </row>
        <row r="325">
          <cell r="A325">
            <v>800005011</v>
          </cell>
          <cell r="B325" t="str">
            <v>Rozdělovací komora horní přívod 450x450</v>
          </cell>
          <cell r="C325" t="str">
            <v>kus</v>
          </cell>
          <cell r="D325">
            <v>1434</v>
          </cell>
          <cell r="E325" t="str">
            <v>Poborský</v>
          </cell>
          <cell r="G325" t="str">
            <v>805-tvarovky výroba</v>
          </cell>
        </row>
        <row r="326">
          <cell r="A326">
            <v>800005012</v>
          </cell>
          <cell r="B326" t="str">
            <v>Rozdělovací komora spodní přívod D250 /450x450</v>
          </cell>
          <cell r="C326" t="str">
            <v>kus</v>
          </cell>
          <cell r="D326">
            <v>2106</v>
          </cell>
          <cell r="E326" t="str">
            <v>Poborský</v>
          </cell>
          <cell r="G326" t="str">
            <v>805-tvarovky výroba</v>
          </cell>
        </row>
        <row r="327">
          <cell r="A327">
            <v>800005013</v>
          </cell>
          <cell r="B327" t="str">
            <v>Nástavec rozděl. komory výstup 2x200+1x300/50/45°</v>
          </cell>
          <cell r="C327" t="str">
            <v>kus</v>
          </cell>
          <cell r="D327">
            <v>1283</v>
          </cell>
          <cell r="E327" t="str">
            <v>Poborský</v>
          </cell>
          <cell r="G327" t="str">
            <v>805-tvarovky výroba</v>
          </cell>
        </row>
        <row r="328">
          <cell r="A328">
            <v>800005014</v>
          </cell>
          <cell r="B328" t="str">
            <v>Rozdělovací komora horní přívod 610x450</v>
          </cell>
          <cell r="C328" t="str">
            <v>kus</v>
          </cell>
          <cell r="D328">
            <v>2294</v>
          </cell>
          <cell r="E328" t="str">
            <v>Poborský</v>
          </cell>
          <cell r="G328" t="str">
            <v>805-tvarovky výroba</v>
          </cell>
        </row>
        <row r="329">
          <cell r="A329">
            <v>800005015</v>
          </cell>
          <cell r="B329" t="str">
            <v>Rozdělovací komora horní přívod 720x450</v>
          </cell>
          <cell r="C329" t="str">
            <v>kus</v>
          </cell>
          <cell r="D329">
            <v>1963</v>
          </cell>
          <cell r="E329" t="str">
            <v>Poborský</v>
          </cell>
          <cell r="G329" t="str">
            <v>805-tvarovky výroba</v>
          </cell>
        </row>
        <row r="330">
          <cell r="A330">
            <v>800005021</v>
          </cell>
          <cell r="B330" t="str">
            <v>Plechová propustka podlahy 200x300 (30172-2)</v>
          </cell>
          <cell r="C330" t="str">
            <v>kus</v>
          </cell>
          <cell r="D330">
            <v>189</v>
          </cell>
          <cell r="E330" t="str">
            <v>Poborský</v>
          </cell>
          <cell r="G330" t="str">
            <v>805-tvarovky výroba</v>
          </cell>
        </row>
        <row r="331">
          <cell r="A331">
            <v>800005030</v>
          </cell>
          <cell r="B331" t="str">
            <v>Přechod výustka 305x605/D250</v>
          </cell>
          <cell r="C331" t="str">
            <v>kus</v>
          </cell>
          <cell r="D331">
            <v>1688</v>
          </cell>
          <cell r="E331" t="str">
            <v>Poborský</v>
          </cell>
          <cell r="G331" t="str">
            <v>805-tvarovky výroba</v>
          </cell>
        </row>
        <row r="332">
          <cell r="A332">
            <v>800005031</v>
          </cell>
          <cell r="B332" t="str">
            <v>Přechod výustka 350x500/D250</v>
          </cell>
          <cell r="C332" t="str">
            <v>kus</v>
          </cell>
          <cell r="D332">
            <v>1249</v>
          </cell>
          <cell r="E332" t="str">
            <v>Poborský</v>
          </cell>
          <cell r="G332" t="str">
            <v>805-tvarovky výroba</v>
          </cell>
        </row>
        <row r="333">
          <cell r="A333">
            <v>800005032</v>
          </cell>
          <cell r="B333" t="str">
            <v>Přechod výustka 350x350/D125 (30172-3)</v>
          </cell>
          <cell r="C333" t="str">
            <v>kus</v>
          </cell>
          <cell r="D333">
            <v>1157</v>
          </cell>
          <cell r="E333" t="str">
            <v>Poborský</v>
          </cell>
          <cell r="G333" t="str">
            <v>805-tvarovky výroba</v>
          </cell>
        </row>
        <row r="334">
          <cell r="A334">
            <v>800005033</v>
          </cell>
          <cell r="B334" t="str">
            <v>Přechod výustka 300x300/D160 (690506) TMF 107</v>
          </cell>
          <cell r="C334" t="str">
            <v>kus</v>
          </cell>
          <cell r="D334">
            <v>1124</v>
          </cell>
          <cell r="E334" t="str">
            <v>Poborský</v>
          </cell>
          <cell r="F334">
            <v>4</v>
          </cell>
          <cell r="G334" t="str">
            <v>805-tvarovky výroba</v>
          </cell>
        </row>
        <row r="335">
          <cell r="A335">
            <v>800005035</v>
          </cell>
          <cell r="B335" t="str">
            <v>Přechod výustka 350x350/D160 (690505) TMF 67</v>
          </cell>
          <cell r="C335" t="str">
            <v>kus</v>
          </cell>
          <cell r="D335">
            <v>1124</v>
          </cell>
          <cell r="E335" t="str">
            <v>Poborský</v>
          </cell>
          <cell r="F335">
            <v>0</v>
          </cell>
          <cell r="G335" t="str">
            <v>805-tvarovky výroba</v>
          </cell>
        </row>
        <row r="336">
          <cell r="A336">
            <v>800005036</v>
          </cell>
          <cell r="B336" t="str">
            <v>Přechod výustka 350x350/D160 (690507) TMF 37</v>
          </cell>
          <cell r="C336" t="str">
            <v>kus</v>
          </cell>
          <cell r="D336">
            <v>1124</v>
          </cell>
          <cell r="E336" t="str">
            <v>Poborský</v>
          </cell>
          <cell r="G336" t="str">
            <v>805-tvarovky výroba</v>
          </cell>
        </row>
        <row r="337">
          <cell r="A337">
            <v>800005037</v>
          </cell>
          <cell r="B337" t="str">
            <v>Přechod výustka 350x350/D250 (690502) TMF 37</v>
          </cell>
          <cell r="C337" t="str">
            <v>kus</v>
          </cell>
          <cell r="D337">
            <v>1190</v>
          </cell>
          <cell r="E337" t="str">
            <v>Poborský</v>
          </cell>
          <cell r="G337" t="str">
            <v>805-tvarovky výroba</v>
          </cell>
        </row>
        <row r="338">
          <cell r="A338">
            <v>800005038</v>
          </cell>
          <cell r="B338" t="str">
            <v>Přechod výustka 350x350/D250 (690500) TMF 67</v>
          </cell>
          <cell r="C338" t="str">
            <v>kus</v>
          </cell>
          <cell r="D338">
            <v>1124</v>
          </cell>
          <cell r="E338" t="str">
            <v>Poborský</v>
          </cell>
          <cell r="G338" t="str">
            <v>805-tvarovky výroba</v>
          </cell>
        </row>
        <row r="339">
          <cell r="A339">
            <v>800005039</v>
          </cell>
          <cell r="B339" t="str">
            <v>Přechod výustka 350x350/D250 (690501) TMF 102</v>
          </cell>
          <cell r="C339" t="str">
            <v>kus</v>
          </cell>
          <cell r="D339">
            <v>1124</v>
          </cell>
          <cell r="E339" t="str">
            <v>Poborský</v>
          </cell>
          <cell r="G339" t="str">
            <v>805-tvarovky výroba</v>
          </cell>
        </row>
        <row r="340">
          <cell r="A340">
            <v>800005040</v>
          </cell>
          <cell r="B340" t="str">
            <v>Přechod výustka 400x400/D200</v>
          </cell>
          <cell r="C340" t="str">
            <v>kus</v>
          </cell>
          <cell r="D340">
            <v>1222</v>
          </cell>
          <cell r="E340" t="str">
            <v>Poborský</v>
          </cell>
          <cell r="G340" t="str">
            <v>805-tvarovky výroba</v>
          </cell>
        </row>
        <row r="341">
          <cell r="A341">
            <v>800005041</v>
          </cell>
          <cell r="B341" t="str">
            <v>Podlahová krabice D125/105x260 (690520)</v>
          </cell>
          <cell r="C341" t="str">
            <v>kus</v>
          </cell>
          <cell r="D341">
            <v>802</v>
          </cell>
          <cell r="E341" t="str">
            <v>Poborský</v>
          </cell>
          <cell r="G341" t="str">
            <v>805-tvarovky výroba</v>
          </cell>
        </row>
        <row r="342">
          <cell r="A342">
            <v>800005042</v>
          </cell>
          <cell r="B342" t="str">
            <v xml:space="preserve">Podlahová krabice D125/110x260 </v>
          </cell>
          <cell r="C342" t="str">
            <v>kus</v>
          </cell>
          <cell r="D342">
            <v>813</v>
          </cell>
          <cell r="E342" t="str">
            <v>Poborský</v>
          </cell>
          <cell r="G342" t="str">
            <v>805-tvarovky výroba</v>
          </cell>
        </row>
        <row r="343">
          <cell r="A343">
            <v>800005043</v>
          </cell>
          <cell r="B343" t="str">
            <v>Podlahová krabice průchozí D125/105x260/D140(690521)</v>
          </cell>
          <cell r="C343" t="str">
            <v>kus</v>
          </cell>
          <cell r="D343">
            <v>802</v>
          </cell>
          <cell r="E343" t="str">
            <v>Poborský</v>
          </cell>
          <cell r="G343" t="str">
            <v>805-tvarovky výroba</v>
          </cell>
        </row>
        <row r="344">
          <cell r="A344">
            <v>800005044</v>
          </cell>
          <cell r="B344" t="str">
            <v>Podlahová krabice boční D125/105x260/150 (690524)</v>
          </cell>
          <cell r="C344" t="str">
            <v>kus</v>
          </cell>
          <cell r="D344">
            <v>802</v>
          </cell>
          <cell r="E344" t="str">
            <v>Poborský</v>
          </cell>
          <cell r="G344" t="str">
            <v>805-tvarovky výroba</v>
          </cell>
        </row>
        <row r="345">
          <cell r="A345">
            <v>800005045</v>
          </cell>
          <cell r="B345" t="str">
            <v>Podlahová krabice dolní  D125/105x260 (690525)</v>
          </cell>
          <cell r="C345" t="str">
            <v>kus</v>
          </cell>
          <cell r="D345">
            <v>802</v>
          </cell>
          <cell r="E345" t="str">
            <v>Poborský</v>
          </cell>
          <cell r="G345" t="str">
            <v>805-tvarovky výroba</v>
          </cell>
        </row>
        <row r="346">
          <cell r="A346">
            <v>800005046</v>
          </cell>
          <cell r="B346" t="str">
            <v>Podlahová krabice koncová  D125/105x260 (6905</v>
          </cell>
          <cell r="C346" t="str">
            <v>kus</v>
          </cell>
          <cell r="D346">
            <v>802</v>
          </cell>
          <cell r="E346" t="str">
            <v>Poborský</v>
          </cell>
          <cell r="G346" t="str">
            <v>805-tvarovky výroba</v>
          </cell>
        </row>
        <row r="347">
          <cell r="A347">
            <v>800005047</v>
          </cell>
          <cell r="B347" t="str">
            <v>Podlahová krabice průchozí D200/105x260/D200</v>
          </cell>
          <cell r="C347" t="str">
            <v>kus</v>
          </cell>
          <cell r="D347">
            <v>881</v>
          </cell>
          <cell r="E347" t="str">
            <v>Poborský</v>
          </cell>
          <cell r="G347" t="str">
            <v>805-tvarovky výroba</v>
          </cell>
        </row>
        <row r="348">
          <cell r="A348">
            <v>800005051</v>
          </cell>
          <cell r="B348" t="str">
            <v>Plechová propustka podlahy 105x260 (690522)</v>
          </cell>
          <cell r="C348" t="str">
            <v>kus</v>
          </cell>
          <cell r="D348">
            <v>86</v>
          </cell>
          <cell r="E348" t="str">
            <v>Poborský</v>
          </cell>
          <cell r="G348" t="str">
            <v>805-tvarovky výroba</v>
          </cell>
        </row>
        <row r="349">
          <cell r="A349">
            <v>800005055</v>
          </cell>
          <cell r="B349" t="str">
            <v xml:space="preserve">Plechová propustka podlahy 150x260 </v>
          </cell>
          <cell r="C349" t="str">
            <v>kus</v>
          </cell>
          <cell r="D349">
            <v>76</v>
          </cell>
          <cell r="E349" t="str">
            <v>Poborský</v>
          </cell>
          <cell r="G349" t="str">
            <v>805-tvarovky výroba</v>
          </cell>
        </row>
        <row r="350">
          <cell r="A350">
            <v>800005056</v>
          </cell>
          <cell r="B350" t="str">
            <v>Plechová propustka podlahy 250x300</v>
          </cell>
          <cell r="C350" t="str">
            <v>kus</v>
          </cell>
          <cell r="D350">
            <v>115</v>
          </cell>
          <cell r="E350" t="str">
            <v>Poborský</v>
          </cell>
          <cell r="G350" t="str">
            <v>805-tvarovky výroba</v>
          </cell>
        </row>
        <row r="351">
          <cell r="A351">
            <v>800005121</v>
          </cell>
          <cell r="B351" t="str">
            <v>Plechová tvarovka T125-125-125/90 (690540)</v>
          </cell>
          <cell r="C351" t="str">
            <v>kus</v>
          </cell>
          <cell r="D351">
            <v>302</v>
          </cell>
          <cell r="E351" t="str">
            <v>Poborský</v>
          </cell>
          <cell r="G351" t="str">
            <v>805-tvarovky výroba</v>
          </cell>
        </row>
        <row r="352">
          <cell r="A352">
            <v>800005122</v>
          </cell>
          <cell r="B352" t="str">
            <v>Plechová tvarovka T125-100-125/90 (690553)</v>
          </cell>
          <cell r="C352" t="str">
            <v>kus</v>
          </cell>
          <cell r="D352">
            <v>878</v>
          </cell>
          <cell r="E352" t="str">
            <v>Poborský</v>
          </cell>
          <cell r="G352" t="str">
            <v>805-tvarovky výroba</v>
          </cell>
        </row>
        <row r="353">
          <cell r="A353">
            <v>800005123</v>
          </cell>
          <cell r="B353" t="str">
            <v xml:space="preserve">Plechová tvarovka T125-140-125/90 </v>
          </cell>
          <cell r="C353" t="str">
            <v>kus</v>
          </cell>
          <cell r="D353">
            <v>882</v>
          </cell>
          <cell r="E353" t="str">
            <v>Poborský</v>
          </cell>
          <cell r="G353" t="str">
            <v>805-tvarovky výroba</v>
          </cell>
        </row>
        <row r="354">
          <cell r="A354">
            <v>800005124</v>
          </cell>
          <cell r="B354" t="str">
            <v>Plechová tvarovka T125-160-125/90 (690543)</v>
          </cell>
          <cell r="C354" t="str">
            <v>kus</v>
          </cell>
          <cell r="D354">
            <v>612</v>
          </cell>
          <cell r="E354" t="str">
            <v>Poborský</v>
          </cell>
          <cell r="G354" t="str">
            <v>805-tvarovky výroba</v>
          </cell>
        </row>
        <row r="355">
          <cell r="A355">
            <v>800005125</v>
          </cell>
          <cell r="B355" t="str">
            <v>Plechová tvarovka T125-150-125/90 (690559)</v>
          </cell>
          <cell r="C355" t="str">
            <v>kus</v>
          </cell>
          <cell r="D355">
            <v>689</v>
          </cell>
          <cell r="E355" t="str">
            <v>Poborský</v>
          </cell>
          <cell r="G355" t="str">
            <v>805-tvarovky výroba</v>
          </cell>
        </row>
        <row r="356">
          <cell r="A356">
            <v>800005154</v>
          </cell>
          <cell r="B356" t="str">
            <v xml:space="preserve">Plechová tvarovka T160-160-160/90 </v>
          </cell>
          <cell r="C356" t="str">
            <v>kus</v>
          </cell>
          <cell r="D356">
            <v>689</v>
          </cell>
          <cell r="E356" t="str">
            <v>Poborský</v>
          </cell>
          <cell r="G356" t="str">
            <v>805-tvarovky výroba</v>
          </cell>
        </row>
        <row r="357">
          <cell r="A357">
            <v>800005155</v>
          </cell>
          <cell r="B357" t="str">
            <v>Plechová tvarovka T160-160-125/90 (690547)</v>
          </cell>
          <cell r="C357" t="str">
            <v>kus</v>
          </cell>
          <cell r="D357">
            <v>845</v>
          </cell>
          <cell r="E357" t="str">
            <v>Poborský</v>
          </cell>
          <cell r="G357" t="str">
            <v>805-tvarovky výroba</v>
          </cell>
        </row>
        <row r="358">
          <cell r="A358">
            <v>800005156</v>
          </cell>
          <cell r="B358" t="str">
            <v>Plechová tvarovka T160-100-160/90 (690555)</v>
          </cell>
          <cell r="C358" t="str">
            <v>kus</v>
          </cell>
          <cell r="D358">
            <v>302</v>
          </cell>
          <cell r="E358" t="str">
            <v>Poborský</v>
          </cell>
          <cell r="G358" t="str">
            <v>805-tvarovky výroba</v>
          </cell>
        </row>
        <row r="359">
          <cell r="A359">
            <v>800005157</v>
          </cell>
          <cell r="B359" t="str">
            <v>Plechová tvarovka T160-125-160/90 (690542)</v>
          </cell>
          <cell r="C359" t="str">
            <v>kus</v>
          </cell>
          <cell r="D359">
            <v>302</v>
          </cell>
          <cell r="E359" t="str">
            <v>Poborský</v>
          </cell>
          <cell r="G359" t="str">
            <v>805-tvarovky výroba</v>
          </cell>
        </row>
        <row r="360">
          <cell r="A360">
            <v>800005158</v>
          </cell>
          <cell r="B360" t="str">
            <v>Plechová tvarovka T160-100-125/90 (69055?)</v>
          </cell>
          <cell r="C360" t="str">
            <v>kus</v>
          </cell>
          <cell r="D360">
            <v>769</v>
          </cell>
          <cell r="E360" t="str">
            <v>Poborský</v>
          </cell>
          <cell r="G360" t="str">
            <v>805-tvarovky výroba</v>
          </cell>
        </row>
        <row r="361">
          <cell r="A361">
            <v>800005159</v>
          </cell>
          <cell r="B361" t="str">
            <v>Plechová tvarovka T160-125-100/90 (690556)</v>
          </cell>
          <cell r="C361" t="str">
            <v>kus</v>
          </cell>
          <cell r="D361">
            <v>769</v>
          </cell>
          <cell r="E361" t="str">
            <v>Poborský</v>
          </cell>
          <cell r="G361" t="str">
            <v>805-tvarovky výroba</v>
          </cell>
        </row>
        <row r="362">
          <cell r="A362">
            <v>800005160</v>
          </cell>
          <cell r="B362" t="str">
            <v>Plechová tvarovka T160-125-125/90 (690554)</v>
          </cell>
          <cell r="C362" t="str">
            <v>kus</v>
          </cell>
          <cell r="D362">
            <v>793</v>
          </cell>
          <cell r="E362" t="str">
            <v>Poborský</v>
          </cell>
          <cell r="G362" t="str">
            <v>805-tvarovky výroba</v>
          </cell>
        </row>
        <row r="363">
          <cell r="A363">
            <v>800005191</v>
          </cell>
          <cell r="B363" t="str">
            <v>Plechová tvarovka T250-250-250/90 (690541)</v>
          </cell>
          <cell r="C363" t="str">
            <v>kus</v>
          </cell>
          <cell r="D363">
            <v>389</v>
          </cell>
          <cell r="E363" t="str">
            <v>Poborský</v>
          </cell>
          <cell r="G363" t="str">
            <v>805-tvarovky výroba</v>
          </cell>
        </row>
        <row r="364">
          <cell r="A364">
            <v>800005192</v>
          </cell>
          <cell r="B364" t="str">
            <v>Plechová tvarovka T250-250-250/90 (690546) s klapkou</v>
          </cell>
          <cell r="C364" t="str">
            <v>kus</v>
          </cell>
          <cell r="D364">
            <v>827</v>
          </cell>
          <cell r="E364" t="str">
            <v>Poborský</v>
          </cell>
          <cell r="G364" t="str">
            <v>805-tvarovky výroba</v>
          </cell>
        </row>
        <row r="365">
          <cell r="A365">
            <v>800005193</v>
          </cell>
          <cell r="B365" t="str">
            <v>Plechová tvarovka T250-250-200/90 s klapkou</v>
          </cell>
          <cell r="C365" t="str">
            <v>kus</v>
          </cell>
          <cell r="D365">
            <v>1303</v>
          </cell>
          <cell r="E365" t="str">
            <v>Poborský</v>
          </cell>
          <cell r="G365" t="str">
            <v>805-tvarovky výroba</v>
          </cell>
        </row>
        <row r="366">
          <cell r="A366">
            <v>800005194</v>
          </cell>
          <cell r="B366" t="str">
            <v>Plechová tvarovka T250-200-200/90 (690552)</v>
          </cell>
          <cell r="C366" t="str">
            <v>kus</v>
          </cell>
          <cell r="D366">
            <v>806</v>
          </cell>
          <cell r="E366" t="str">
            <v>Poborský</v>
          </cell>
          <cell r="G366" t="str">
            <v>805-tvarovky výroba</v>
          </cell>
        </row>
        <row r="367">
          <cell r="A367">
            <v>800005195</v>
          </cell>
          <cell r="B367" t="str">
            <v xml:space="preserve">Plechová tvarovka T250-125-250/90 </v>
          </cell>
          <cell r="C367" t="str">
            <v>kus</v>
          </cell>
          <cell r="D367">
            <v>756</v>
          </cell>
          <cell r="E367" t="str">
            <v>Poborský</v>
          </cell>
          <cell r="G367" t="str">
            <v>805-tvarovky výroba</v>
          </cell>
        </row>
        <row r="368">
          <cell r="A368">
            <v>800005196</v>
          </cell>
          <cell r="B368" t="str">
            <v>Plechová tvarovka T250-200-250/90 (690545) s klapkou</v>
          </cell>
          <cell r="C368" t="str">
            <v>kus</v>
          </cell>
          <cell r="D368">
            <v>827</v>
          </cell>
          <cell r="E368" t="str">
            <v>Poborský</v>
          </cell>
          <cell r="G368" t="str">
            <v>805-tvarovky výroba</v>
          </cell>
        </row>
        <row r="369">
          <cell r="A369">
            <v>800005200</v>
          </cell>
          <cell r="B369" t="str">
            <v>Plechová tvarovka T125-100-125/45 (690557)</v>
          </cell>
          <cell r="C369" t="str">
            <v>kus</v>
          </cell>
          <cell r="D369">
            <v>496</v>
          </cell>
          <cell r="E369" t="str">
            <v>Poborský</v>
          </cell>
          <cell r="G369" t="str">
            <v>805-tvarovky výroba</v>
          </cell>
        </row>
        <row r="370">
          <cell r="A370">
            <v>800005201</v>
          </cell>
          <cell r="B370" t="str">
            <v>Plechová tvarovka T125-125-125/45</v>
          </cell>
          <cell r="C370" t="str">
            <v>kus</v>
          </cell>
          <cell r="D370">
            <v>378</v>
          </cell>
          <cell r="E370" t="str">
            <v>Poborský</v>
          </cell>
          <cell r="G370" t="str">
            <v>805-tvarovky výroba</v>
          </cell>
        </row>
        <row r="371">
          <cell r="A371">
            <v>800005202</v>
          </cell>
          <cell r="B371" t="str">
            <v>Plechová tvarovka T125-125-100/45</v>
          </cell>
          <cell r="C371" t="str">
            <v>kus</v>
          </cell>
          <cell r="D371">
            <v>999</v>
          </cell>
          <cell r="E371" t="str">
            <v>Poborský</v>
          </cell>
          <cell r="G371" t="str">
            <v>805-tvarovky výroba</v>
          </cell>
        </row>
        <row r="372">
          <cell r="A372">
            <v>800005205</v>
          </cell>
          <cell r="B372" t="str">
            <v>Plechová tvarovka T160-125-160/45</v>
          </cell>
          <cell r="C372" t="str">
            <v>kus</v>
          </cell>
          <cell r="D372">
            <v>514</v>
          </cell>
          <cell r="E372" t="str">
            <v>Poborský</v>
          </cell>
          <cell r="G372" t="str">
            <v>805-tvarovky výroba</v>
          </cell>
        </row>
        <row r="373">
          <cell r="A373">
            <v>800005206</v>
          </cell>
          <cell r="B373" t="str">
            <v xml:space="preserve">Plechová tvarovka T160-125-125/45 </v>
          </cell>
          <cell r="C373" t="str">
            <v>kus</v>
          </cell>
          <cell r="D373">
            <v>1001</v>
          </cell>
          <cell r="E373" t="str">
            <v>Poborský</v>
          </cell>
          <cell r="G373" t="str">
            <v>805-tvarovky výroba</v>
          </cell>
        </row>
        <row r="374">
          <cell r="A374">
            <v>800005207</v>
          </cell>
          <cell r="B374" t="str">
            <v>Plechová tvarovka T160-100-160/45</v>
          </cell>
          <cell r="C374" t="str">
            <v>kus</v>
          </cell>
          <cell r="D374">
            <v>501</v>
          </cell>
          <cell r="E374" t="str">
            <v>Poborský</v>
          </cell>
          <cell r="G374" t="str">
            <v>805-tvarovky výroba</v>
          </cell>
        </row>
        <row r="375">
          <cell r="A375">
            <v>800005251</v>
          </cell>
          <cell r="B375" t="str">
            <v xml:space="preserve">Redukce 195x250 </v>
          </cell>
          <cell r="C375" t="str">
            <v>kus</v>
          </cell>
          <cell r="D375">
            <v>638</v>
          </cell>
          <cell r="E375" t="str">
            <v>Poborský</v>
          </cell>
          <cell r="G375" t="str">
            <v>805-tvarovky výroba</v>
          </cell>
        </row>
        <row r="376">
          <cell r="A376">
            <v>800005301</v>
          </cell>
          <cell r="B376" t="str">
            <v>Plechová spojka vzduchovodu D100 (690560)</v>
          </cell>
          <cell r="C376" t="str">
            <v>kus</v>
          </cell>
          <cell r="D376">
            <v>61</v>
          </cell>
          <cell r="E376" t="str">
            <v>sklad</v>
          </cell>
          <cell r="F376">
            <v>0</v>
          </cell>
          <cell r="G376" t="str">
            <v>805-tvarovky výroba</v>
          </cell>
        </row>
        <row r="377">
          <cell r="A377">
            <v>800005302</v>
          </cell>
          <cell r="B377" t="str">
            <v>Plechová spojka vzduchovodu D125 (690561)</v>
          </cell>
          <cell r="C377" t="str">
            <v>kus</v>
          </cell>
          <cell r="D377">
            <v>63</v>
          </cell>
          <cell r="E377" t="str">
            <v>sklad</v>
          </cell>
          <cell r="F377">
            <v>3</v>
          </cell>
          <cell r="G377" t="str">
            <v>805-tvarovky výroba</v>
          </cell>
        </row>
        <row r="378">
          <cell r="A378">
            <v>800005303</v>
          </cell>
          <cell r="B378" t="str">
            <v>Plechová spojka vzduchovodu D150 (690563)</v>
          </cell>
          <cell r="C378" t="str">
            <v>kus</v>
          </cell>
          <cell r="D378">
            <v>65</v>
          </cell>
          <cell r="E378" t="str">
            <v>sklad</v>
          </cell>
          <cell r="F378">
            <v>5</v>
          </cell>
          <cell r="G378" t="str">
            <v>805-tvarovky výroba</v>
          </cell>
        </row>
        <row r="379">
          <cell r="A379">
            <v>800005304</v>
          </cell>
          <cell r="B379" t="str">
            <v>Plechová spojka vzduchovodu D160 (690564)</v>
          </cell>
          <cell r="C379" t="str">
            <v>kus</v>
          </cell>
          <cell r="D379">
            <v>65</v>
          </cell>
          <cell r="E379" t="str">
            <v>sklad</v>
          </cell>
          <cell r="F379">
            <v>3</v>
          </cell>
          <cell r="G379" t="str">
            <v>805-tvarovky výroba</v>
          </cell>
        </row>
        <row r="380">
          <cell r="A380">
            <v>800005305</v>
          </cell>
          <cell r="B380" t="str">
            <v>Plechová spojka vzduchovodu D 250 (690565)</v>
          </cell>
          <cell r="C380" t="str">
            <v>kus</v>
          </cell>
          <cell r="D380">
            <v>71</v>
          </cell>
          <cell r="E380" t="str">
            <v>sklad</v>
          </cell>
          <cell r="F380">
            <v>13</v>
          </cell>
          <cell r="G380" t="str">
            <v>805-tvarovky výroba</v>
          </cell>
        </row>
        <row r="381">
          <cell r="A381">
            <v>800005306</v>
          </cell>
          <cell r="B381" t="str">
            <v>Plechová spojka vzduchovodu D 200 (690566)</v>
          </cell>
          <cell r="C381" t="str">
            <v>kus</v>
          </cell>
          <cell r="D381">
            <v>71</v>
          </cell>
          <cell r="E381" t="str">
            <v>Poborský</v>
          </cell>
          <cell r="G381" t="str">
            <v>805-tvarovky výroba</v>
          </cell>
        </row>
        <row r="382">
          <cell r="A382">
            <v>800005402</v>
          </cell>
          <cell r="B382" t="str">
            <v>Přechod kanál 50x200/D125 (690580)</v>
          </cell>
          <cell r="C382" t="str">
            <v>kus</v>
          </cell>
          <cell r="D382">
            <v>896</v>
          </cell>
          <cell r="E382" t="str">
            <v>Poborský</v>
          </cell>
          <cell r="G382" t="str">
            <v>805-tvarovky výroba</v>
          </cell>
        </row>
        <row r="383">
          <cell r="A383">
            <v>800005403</v>
          </cell>
          <cell r="B383" t="str">
            <v>Přechod kanál 50x200/D150 (690581)</v>
          </cell>
          <cell r="C383" t="str">
            <v>kus</v>
          </cell>
          <cell r="D383">
            <v>896</v>
          </cell>
          <cell r="E383" t="str">
            <v>Poborský</v>
          </cell>
          <cell r="G383" t="str">
            <v>805-tvarovky výroba</v>
          </cell>
        </row>
        <row r="384">
          <cell r="A384">
            <v>800005404</v>
          </cell>
          <cell r="B384" t="str">
            <v>Přechod kanál 50x300/D140</v>
          </cell>
          <cell r="C384" t="str">
            <v>kus</v>
          </cell>
          <cell r="D384">
            <v>935</v>
          </cell>
          <cell r="E384" t="str">
            <v>Poborský</v>
          </cell>
          <cell r="G384" t="str">
            <v>805-tvarovky výroba</v>
          </cell>
        </row>
        <row r="385">
          <cell r="A385">
            <v>800005501</v>
          </cell>
          <cell r="B385" t="str">
            <v>Podlahová krabice 50x200/105x260 (690585)</v>
          </cell>
          <cell r="C385" t="str">
            <v>kus</v>
          </cell>
          <cell r="D385">
            <v>302</v>
          </cell>
          <cell r="E385" t="str">
            <v>Poborský</v>
          </cell>
          <cell r="G385" t="str">
            <v>805-tvarovky výroba</v>
          </cell>
        </row>
        <row r="386">
          <cell r="A386">
            <v>800005502</v>
          </cell>
          <cell r="B386" t="str">
            <v>Podlahová krabice 50x200/105x260 (690586) čelní</v>
          </cell>
          <cell r="C386" t="str">
            <v>kus</v>
          </cell>
          <cell r="D386">
            <v>404</v>
          </cell>
          <cell r="E386" t="str">
            <v>sklad</v>
          </cell>
          <cell r="F386">
            <v>0</v>
          </cell>
          <cell r="G386" t="str">
            <v>805-tvarovky výroba</v>
          </cell>
        </row>
        <row r="387">
          <cell r="A387">
            <v>800005503</v>
          </cell>
          <cell r="B387" t="str">
            <v xml:space="preserve">Podlahová krabice 50x200/105x260 (690588) boční </v>
          </cell>
          <cell r="C387" t="str">
            <v>kus</v>
          </cell>
          <cell r="D387">
            <v>460</v>
          </cell>
          <cell r="E387" t="str">
            <v>Sklad</v>
          </cell>
          <cell r="G387" t="str">
            <v>805-tvarovky výroba</v>
          </cell>
        </row>
        <row r="388">
          <cell r="A388">
            <v>800005601</v>
          </cell>
          <cell r="B388" t="str">
            <v>Dist. rámeček 105x255-60</v>
          </cell>
          <cell r="C388" t="str">
            <v>kus</v>
          </cell>
          <cell r="D388">
            <v>189</v>
          </cell>
          <cell r="E388" t="str">
            <v>Poborský</v>
          </cell>
          <cell r="G388" t="str">
            <v>805-tvarovky výroba</v>
          </cell>
        </row>
        <row r="389">
          <cell r="A389">
            <v>800005602</v>
          </cell>
          <cell r="B389" t="str">
            <v>Dist. rámeček 105x255-150</v>
          </cell>
          <cell r="C389" t="str">
            <v>kus</v>
          </cell>
          <cell r="D389">
            <v>223</v>
          </cell>
          <cell r="E389" t="str">
            <v>Poborský</v>
          </cell>
          <cell r="G389" t="str">
            <v>805-tvarovky výroba</v>
          </cell>
        </row>
        <row r="390">
          <cell r="A390">
            <v>800005603</v>
          </cell>
          <cell r="B390" t="str">
            <v>Dist. rámeček 105x255-500</v>
          </cell>
          <cell r="C390" t="str">
            <v>kus</v>
          </cell>
          <cell r="D390">
            <v>284</v>
          </cell>
          <cell r="E390" t="str">
            <v>Poborský</v>
          </cell>
          <cell r="G390" t="str">
            <v>805-tvarovky výroba</v>
          </cell>
        </row>
        <row r="391">
          <cell r="A391">
            <v>800005604</v>
          </cell>
          <cell r="B391" t="str">
            <v>Atypicka tvarovka - rozdelovací: D 250/3x100+1x125+2x150</v>
          </cell>
          <cell r="C391" t="str">
            <v>kus</v>
          </cell>
          <cell r="D391">
            <v>3600</v>
          </cell>
          <cell r="E391" t="str">
            <v>žádný</v>
          </cell>
          <cell r="G391" t="str">
            <v>805-tvarovky výroba</v>
          </cell>
        </row>
        <row r="392">
          <cell r="A392">
            <v>800005608</v>
          </cell>
          <cell r="B392" t="str">
            <v>Plechová tvarovka D200/400x250</v>
          </cell>
          <cell r="C392" t="str">
            <v>kus</v>
          </cell>
          <cell r="D392">
            <v>1124</v>
          </cell>
          <cell r="E392" t="str">
            <v>Poborský</v>
          </cell>
          <cell r="G392" t="str">
            <v>805-tvarovky výroba</v>
          </cell>
        </row>
        <row r="393">
          <cell r="A393">
            <v>800005609</v>
          </cell>
          <cell r="B393" t="str">
            <v>Plechová tvarovka D250/600x300</v>
          </cell>
          <cell r="C393" t="str">
            <v>kus</v>
          </cell>
          <cell r="D393">
            <v>1259</v>
          </cell>
          <cell r="E393" t="str">
            <v>Poborský</v>
          </cell>
          <cell r="G393" t="str">
            <v>805-tvarovky výroba</v>
          </cell>
        </row>
        <row r="394">
          <cell r="A394">
            <v>800005611</v>
          </cell>
          <cell r="B394" t="str">
            <v>Plechová tvarovka D315/400x600</v>
          </cell>
          <cell r="C394" t="str">
            <v>kus</v>
          </cell>
          <cell r="D394">
            <v>1394</v>
          </cell>
          <cell r="E394" t="str">
            <v>Poborský</v>
          </cell>
          <cell r="G394" t="str">
            <v>805-tvarovky výroba</v>
          </cell>
        </row>
        <row r="395">
          <cell r="A395">
            <v>800005701</v>
          </cell>
          <cell r="B395" t="str">
            <v>Stojan pod Duplex 2100 - 1230x350x360mm</v>
          </cell>
          <cell r="C395" t="str">
            <v>kus</v>
          </cell>
          <cell r="D395">
            <v>1300</v>
          </cell>
          <cell r="E395" t="str">
            <v>Atrea</v>
          </cell>
          <cell r="G395" t="str">
            <v>800-duplex</v>
          </cell>
        </row>
        <row r="396">
          <cell r="A396">
            <v>800005702</v>
          </cell>
          <cell r="B396" t="str">
            <v>Stojan pod EPO - 500x320x350mm</v>
          </cell>
          <cell r="C396" t="str">
            <v>kus</v>
          </cell>
          <cell r="D396">
            <v>850</v>
          </cell>
          <cell r="E396" t="str">
            <v>Atrea</v>
          </cell>
          <cell r="G396" t="str">
            <v>800-duplex</v>
          </cell>
        </row>
        <row r="397">
          <cell r="A397">
            <v>800005703</v>
          </cell>
          <cell r="B397" t="str">
            <v>Vana na kondenzát 1000x350x150</v>
          </cell>
          <cell r="C397" t="str">
            <v>kus</v>
          </cell>
          <cell r="D397">
            <v>1200</v>
          </cell>
          <cell r="E397" t="str">
            <v>Atrea</v>
          </cell>
          <cell r="G397" t="str">
            <v>800-duplex</v>
          </cell>
        </row>
        <row r="398">
          <cell r="A398">
            <v>800005704</v>
          </cell>
          <cell r="B398" t="str">
            <v>Přechod výustka 405x505/D315</v>
          </cell>
          <cell r="C398" t="str">
            <v>kus</v>
          </cell>
          <cell r="D398">
            <v>1320</v>
          </cell>
          <cell r="E398" t="str">
            <v>Poborský</v>
          </cell>
          <cell r="G398" t="str">
            <v>805-tvarovky výroba</v>
          </cell>
        </row>
        <row r="399">
          <cell r="A399">
            <v>800005705</v>
          </cell>
          <cell r="B399" t="str">
            <v>Nákružek D 315</v>
          </cell>
          <cell r="C399" t="str">
            <v>kus</v>
          </cell>
          <cell r="D399">
            <v>150</v>
          </cell>
          <cell r="E399" t="str">
            <v>Poborský</v>
          </cell>
          <cell r="G399" t="str">
            <v>805-tvarovky výroba</v>
          </cell>
        </row>
        <row r="400">
          <cell r="A400">
            <v>800005706</v>
          </cell>
          <cell r="B400" t="str">
            <v>Protidešťová žaluzie 405x505 mm</v>
          </cell>
          <cell r="C400" t="str">
            <v>kus</v>
          </cell>
          <cell r="D400">
            <v>1400</v>
          </cell>
          <cell r="E400" t="str">
            <v>Poborský</v>
          </cell>
          <cell r="G400" t="str">
            <v>804-výustky+žaluzie</v>
          </cell>
        </row>
        <row r="401">
          <cell r="A401">
            <v>800005828</v>
          </cell>
          <cell r="B401" t="str">
            <v>Stěnová mřížka (Al profilu) SMU 400x300 - 12,5 mm</v>
          </cell>
          <cell r="C401" t="str">
            <v>kus</v>
          </cell>
          <cell r="D401">
            <v>646</v>
          </cell>
          <cell r="E401" t="str">
            <v>Elektrodesing</v>
          </cell>
          <cell r="G401" t="str">
            <v>804-výustky+žaluzie</v>
          </cell>
        </row>
        <row r="402">
          <cell r="A402">
            <v>800005839</v>
          </cell>
          <cell r="B402" t="str">
            <v>Stěnová mřížka (Al profilu) SMU 600x300 - 12,5 mm</v>
          </cell>
          <cell r="C402" t="str">
            <v>kus</v>
          </cell>
          <cell r="D402">
            <v>710</v>
          </cell>
          <cell r="E402" t="str">
            <v>Elektrodesing</v>
          </cell>
          <cell r="G402" t="str">
            <v>804-výustky+žaluzie</v>
          </cell>
        </row>
        <row r="403">
          <cell r="A403">
            <v>800005887</v>
          </cell>
          <cell r="B403" t="str">
            <v>Protidešťová žaluzie IWG 60-35 ( 660x410mm)</v>
          </cell>
          <cell r="C403" t="str">
            <v>kus</v>
          </cell>
          <cell r="D403">
            <v>1410</v>
          </cell>
          <cell r="E403" t="str">
            <v>Elektrodesing</v>
          </cell>
          <cell r="G403" t="str">
            <v>804-výustky+žaluzie</v>
          </cell>
        </row>
        <row r="404">
          <cell r="A404">
            <v>800006011</v>
          </cell>
          <cell r="B404" t="str">
            <v>ohebné hadice se zvuk. izolací Sonoflex MI Ø 102</v>
          </cell>
          <cell r="C404" t="str">
            <v>metr</v>
          </cell>
          <cell r="D404">
            <v>164</v>
          </cell>
          <cell r="E404" t="str">
            <v>Elektrodesing</v>
          </cell>
          <cell r="G404" t="str">
            <v>806-potrubí SONO</v>
          </cell>
        </row>
        <row r="405">
          <cell r="A405">
            <v>800006011</v>
          </cell>
          <cell r="B405" t="str">
            <v>ohebné hadice se zvuk. izolací Sonoflex MI Ø 102</v>
          </cell>
          <cell r="C405" t="str">
            <v>metr</v>
          </cell>
          <cell r="D405">
            <v>164</v>
          </cell>
          <cell r="E405" t="str">
            <v>sklad</v>
          </cell>
          <cell r="F405">
            <v>9</v>
          </cell>
          <cell r="G405" t="str">
            <v>806-potrubí SONO</v>
          </cell>
        </row>
        <row r="406">
          <cell r="A406">
            <v>800006012</v>
          </cell>
          <cell r="B406" t="str">
            <v>ohebné hadice se zvuk. izolací Sonoflex MI Ø 127</v>
          </cell>
          <cell r="C406" t="str">
            <v>metr</v>
          </cell>
          <cell r="D406">
            <v>181</v>
          </cell>
          <cell r="E406" t="str">
            <v>Elektrodesing</v>
          </cell>
          <cell r="G406" t="str">
            <v>806-potrubí SONO</v>
          </cell>
        </row>
        <row r="407">
          <cell r="A407">
            <v>800006012</v>
          </cell>
          <cell r="B407" t="str">
            <v>ohebné hadice se zvuk. izolací Sonoflex MI Ø 127</v>
          </cell>
          <cell r="C407" t="str">
            <v>metr</v>
          </cell>
          <cell r="D407">
            <v>181</v>
          </cell>
          <cell r="E407" t="str">
            <v>sklad</v>
          </cell>
          <cell r="F407">
            <v>7</v>
          </cell>
          <cell r="G407" t="str">
            <v>806-potrubí SONO</v>
          </cell>
        </row>
        <row r="408">
          <cell r="A408">
            <v>800006013</v>
          </cell>
          <cell r="B408" t="str">
            <v>ohebné hadice se zvuk. izolací Sonoflex MI Ø 152</v>
          </cell>
          <cell r="C408" t="str">
            <v>metr</v>
          </cell>
          <cell r="D408">
            <v>210</v>
          </cell>
          <cell r="E408" t="str">
            <v>Elektrodesing</v>
          </cell>
          <cell r="G408" t="str">
            <v>806-potrubí SONO</v>
          </cell>
        </row>
        <row r="409">
          <cell r="A409">
            <v>800006013</v>
          </cell>
          <cell r="B409" t="str">
            <v>ohebné hadice se zvuk. izolací Sonoflex MI Ø 150</v>
          </cell>
          <cell r="C409" t="str">
            <v>metr</v>
          </cell>
          <cell r="D409">
            <v>210</v>
          </cell>
          <cell r="E409" t="str">
            <v>sklad</v>
          </cell>
          <cell r="F409">
            <v>22</v>
          </cell>
          <cell r="G409" t="str">
            <v>806-potrubí SONO</v>
          </cell>
        </row>
        <row r="410">
          <cell r="A410">
            <v>800006014</v>
          </cell>
          <cell r="B410" t="str">
            <v>ohebné hadice se zvuk. izolací Sonoflex MI Ø 160</v>
          </cell>
          <cell r="C410" t="str">
            <v>metr</v>
          </cell>
          <cell r="D410">
            <v>221</v>
          </cell>
          <cell r="E410" t="str">
            <v>Elektrodesing</v>
          </cell>
          <cell r="G410" t="str">
            <v>806-potrubí SONO</v>
          </cell>
        </row>
        <row r="411">
          <cell r="A411">
            <v>800006014</v>
          </cell>
          <cell r="B411" t="str">
            <v>ohebné hadice se zvuk. izolací Sonoflex MI Ø 160</v>
          </cell>
          <cell r="C411" t="str">
            <v>metr</v>
          </cell>
          <cell r="D411">
            <v>221</v>
          </cell>
          <cell r="E411" t="str">
            <v>sklad</v>
          </cell>
          <cell r="F411">
            <v>15</v>
          </cell>
          <cell r="G411" t="str">
            <v>806-potrubí SONO</v>
          </cell>
        </row>
        <row r="412">
          <cell r="A412">
            <v>800006015</v>
          </cell>
          <cell r="B412" t="str">
            <v>ohebné hadice se zvuk. izolací Sonoflex MI Ø 180</v>
          </cell>
          <cell r="C412" t="str">
            <v>metr</v>
          </cell>
          <cell r="D412">
            <v>250</v>
          </cell>
          <cell r="E412" t="str">
            <v>Elektrodesing</v>
          </cell>
          <cell r="G412" t="str">
            <v>806-potrubí SONO</v>
          </cell>
        </row>
        <row r="413">
          <cell r="A413">
            <v>800006016</v>
          </cell>
          <cell r="B413" t="str">
            <v>ohebné hadice se zvuk. izolací Sonoflex MI Ø 203</v>
          </cell>
          <cell r="C413" t="str">
            <v>metr</v>
          </cell>
          <cell r="D413">
            <v>261</v>
          </cell>
          <cell r="E413" t="str">
            <v>Elektrodesing</v>
          </cell>
          <cell r="G413" t="str">
            <v>806-potrubí SONO</v>
          </cell>
        </row>
        <row r="414">
          <cell r="A414">
            <v>800006017</v>
          </cell>
          <cell r="B414" t="str">
            <v>ohebné hadice se zvuk. izolací Sonoflex MI Ø 229</v>
          </cell>
          <cell r="C414" t="str">
            <v>metr</v>
          </cell>
          <cell r="D414">
            <v>310</v>
          </cell>
          <cell r="E414" t="str">
            <v>Elektrodesing</v>
          </cell>
          <cell r="G414" t="str">
            <v>806-potrubí SONO</v>
          </cell>
        </row>
        <row r="415">
          <cell r="A415">
            <v>800006018</v>
          </cell>
          <cell r="B415" t="str">
            <v>ohebné hadice se zvuk. izolací Sonoflex MI Ø 254</v>
          </cell>
          <cell r="C415" t="str">
            <v>metr</v>
          </cell>
          <cell r="D415">
            <v>311</v>
          </cell>
          <cell r="E415" t="str">
            <v>Elektrodesing</v>
          </cell>
          <cell r="G415" t="str">
            <v>806-potrubí SONO</v>
          </cell>
        </row>
        <row r="416">
          <cell r="A416">
            <v>800006018</v>
          </cell>
          <cell r="B416" t="str">
            <v>ohebné hadice se zvuk. izolací Sonoflex MI Ø 254</v>
          </cell>
          <cell r="C416" t="str">
            <v>metr</v>
          </cell>
          <cell r="D416">
            <v>311</v>
          </cell>
          <cell r="E416" t="str">
            <v>sklad</v>
          </cell>
          <cell r="F416">
            <v>16</v>
          </cell>
          <cell r="G416" t="str">
            <v>806-potrubí SONO</v>
          </cell>
        </row>
        <row r="417">
          <cell r="A417">
            <v>800006019</v>
          </cell>
          <cell r="B417" t="str">
            <v>ohebné hadice se zvuk. izolací Sonoflex MI Ø 305</v>
          </cell>
          <cell r="C417" t="str">
            <v>metr</v>
          </cell>
          <cell r="D417">
            <v>387</v>
          </cell>
          <cell r="E417" t="str">
            <v>Elektrodesing</v>
          </cell>
          <cell r="G417" t="str">
            <v>806-potrubí SONO</v>
          </cell>
        </row>
        <row r="418">
          <cell r="A418">
            <v>800006031</v>
          </cell>
          <cell r="B418" t="str">
            <v>ohebné hadice se zvuk. izolací Sonoflex MO Ø 102</v>
          </cell>
          <cell r="C418" t="str">
            <v>metr</v>
          </cell>
          <cell r="D418">
            <v>167</v>
          </cell>
          <cell r="E418" t="str">
            <v>sklad</v>
          </cell>
          <cell r="F418">
            <v>3</v>
          </cell>
          <cell r="G418" t="str">
            <v>806-potrubí SONO</v>
          </cell>
        </row>
        <row r="419">
          <cell r="A419">
            <v>800006032</v>
          </cell>
          <cell r="B419" t="str">
            <v>ohebné hadice se zvuk. izolací Sonoflex MO Ø 127</v>
          </cell>
          <cell r="C419" t="str">
            <v>metr</v>
          </cell>
          <cell r="D419">
            <v>191</v>
          </cell>
          <cell r="E419" t="str">
            <v>sklad</v>
          </cell>
          <cell r="F419">
            <v>10</v>
          </cell>
          <cell r="G419" t="str">
            <v>806-potrubí SONO</v>
          </cell>
        </row>
        <row r="420">
          <cell r="A420">
            <v>800006033</v>
          </cell>
          <cell r="B420" t="str">
            <v>ohebné hadice se zvuk. izolací Sonoflex MO Ø 152</v>
          </cell>
          <cell r="C420" t="str">
            <v>metr</v>
          </cell>
          <cell r="D420">
            <v>236</v>
          </cell>
          <cell r="E420" t="str">
            <v>Elektrodesing</v>
          </cell>
          <cell r="G420" t="str">
            <v>806-potrubí SONO</v>
          </cell>
        </row>
        <row r="421">
          <cell r="A421">
            <v>800006033</v>
          </cell>
          <cell r="B421" t="str">
            <v>ohebné hadice se zvuk. izolací Sonoflex MO Ø 150</v>
          </cell>
          <cell r="C421" t="str">
            <v>metr</v>
          </cell>
          <cell r="D421">
            <v>248</v>
          </cell>
          <cell r="E421" t="str">
            <v>sklad</v>
          </cell>
          <cell r="F421">
            <v>40</v>
          </cell>
          <cell r="G421" t="str">
            <v>806-potrubí SONO</v>
          </cell>
        </row>
        <row r="422">
          <cell r="A422">
            <v>800006034</v>
          </cell>
          <cell r="B422" t="str">
            <v>ohebné hadice se zvuk. izolací Sonoflex MO Ø 160</v>
          </cell>
          <cell r="C422" t="str">
            <v>metr</v>
          </cell>
          <cell r="D422">
            <v>248</v>
          </cell>
          <cell r="E422" t="str">
            <v>sklad</v>
          </cell>
          <cell r="F422">
            <v>4</v>
          </cell>
          <cell r="G422" t="str">
            <v>806-potrubí SONO</v>
          </cell>
        </row>
        <row r="423">
          <cell r="A423">
            <v>800006035</v>
          </cell>
          <cell r="B423" t="str">
            <v>ohebné hadice se zvuk. izolací Sonoflex MO Ø 180</v>
          </cell>
          <cell r="C423" t="str">
            <v>metr</v>
          </cell>
          <cell r="D423">
            <v>268</v>
          </cell>
          <cell r="E423" t="str">
            <v>Elektrodesing</v>
          </cell>
          <cell r="G423" t="str">
            <v>806-potrubí SONO</v>
          </cell>
        </row>
        <row r="424">
          <cell r="A424">
            <v>800006036</v>
          </cell>
          <cell r="B424" t="str">
            <v>ohebné hadice se zvuk. izolací Sonoflex MO Ø 203</v>
          </cell>
          <cell r="C424" t="str">
            <v>metr</v>
          </cell>
          <cell r="D424">
            <v>271</v>
          </cell>
          <cell r="E424" t="str">
            <v>sklad</v>
          </cell>
          <cell r="F424">
            <v>6</v>
          </cell>
          <cell r="G424" t="str">
            <v>806-potrubí SONO</v>
          </cell>
        </row>
        <row r="425">
          <cell r="A425">
            <v>800006037</v>
          </cell>
          <cell r="B425" t="str">
            <v>ohebné hadice se zvuk. izolací Sonoflex MO Ø 229</v>
          </cell>
          <cell r="C425" t="str">
            <v>metr</v>
          </cell>
          <cell r="D425">
            <v>329</v>
          </cell>
          <cell r="E425" t="str">
            <v>Elektrodesing</v>
          </cell>
          <cell r="G425" t="str">
            <v>806-potrubí SONO</v>
          </cell>
        </row>
        <row r="426">
          <cell r="A426">
            <v>800006038</v>
          </cell>
          <cell r="B426" t="str">
            <v>ohebné hadice se zvuk. izolací Sonoflex MO Ø 254</v>
          </cell>
          <cell r="C426" t="str">
            <v>metr</v>
          </cell>
          <cell r="D426">
            <v>330</v>
          </cell>
          <cell r="E426" t="str">
            <v>sklad</v>
          </cell>
          <cell r="F426">
            <v>10</v>
          </cell>
          <cell r="G426" t="str">
            <v>806-potrubí SONO</v>
          </cell>
        </row>
        <row r="427">
          <cell r="A427">
            <v>800006039</v>
          </cell>
          <cell r="B427" t="str">
            <v>ohebné hadice se zvuk. izolací Sonoflex MO Ø 305</v>
          </cell>
          <cell r="C427" t="str">
            <v>metr</v>
          </cell>
          <cell r="D427">
            <v>389</v>
          </cell>
          <cell r="E427" t="str">
            <v>Elektrodesing</v>
          </cell>
          <cell r="G427" t="str">
            <v>806-potrubí SONO</v>
          </cell>
        </row>
        <row r="428">
          <cell r="A428">
            <v>800006040</v>
          </cell>
          <cell r="B428" t="str">
            <v>ohebné hadice se zvuk. izolací Sonoflex MO Ø 315</v>
          </cell>
          <cell r="C428" t="str">
            <v>metr</v>
          </cell>
          <cell r="D428">
            <v>389</v>
          </cell>
          <cell r="E428" t="str">
            <v>Elektrodesing</v>
          </cell>
          <cell r="G428" t="str">
            <v>806-potrubí SONO</v>
          </cell>
        </row>
        <row r="429">
          <cell r="A429">
            <v>800006051</v>
          </cell>
          <cell r="B429" t="str">
            <v>ohebné hadice GreyflexI Ø 102</v>
          </cell>
          <cell r="C429" t="str">
            <v>metr</v>
          </cell>
          <cell r="D429">
            <v>109</v>
          </cell>
          <cell r="E429" t="str">
            <v>Elektrodesing</v>
          </cell>
          <cell r="G429" t="str">
            <v>806-potrubí GREY</v>
          </cell>
        </row>
        <row r="430">
          <cell r="A430">
            <v>800006052</v>
          </cell>
          <cell r="B430" t="str">
            <v>ohebné hadice GreyflexI Ø 127</v>
          </cell>
          <cell r="C430" t="str">
            <v>metr</v>
          </cell>
          <cell r="D430">
            <v>132</v>
          </cell>
          <cell r="E430" t="str">
            <v>Elektrodesing</v>
          </cell>
          <cell r="G430" t="str">
            <v>806-potrubí GREY</v>
          </cell>
        </row>
        <row r="431">
          <cell r="A431">
            <v>800006053</v>
          </cell>
          <cell r="B431" t="str">
            <v>ohebné hadice GreyflexI Ø 152</v>
          </cell>
          <cell r="C431" t="str">
            <v>metr</v>
          </cell>
          <cell r="D431">
            <v>154</v>
          </cell>
          <cell r="E431" t="str">
            <v>Elektrodesing</v>
          </cell>
          <cell r="G431" t="str">
            <v>806-potrubí GREY</v>
          </cell>
        </row>
        <row r="432">
          <cell r="A432">
            <v>800006054</v>
          </cell>
          <cell r="B432" t="str">
            <v>ohebné hadice GreyflexI Ø 160</v>
          </cell>
          <cell r="C432" t="str">
            <v>metr</v>
          </cell>
          <cell r="D432">
            <v>161</v>
          </cell>
          <cell r="E432" t="str">
            <v>Elektrodesing</v>
          </cell>
          <cell r="G432" t="str">
            <v>806-potrubí GREY</v>
          </cell>
        </row>
        <row r="433">
          <cell r="A433">
            <v>800006055</v>
          </cell>
          <cell r="B433" t="str">
            <v>ohebné hadice GreyflexI Ø 180</v>
          </cell>
          <cell r="C433" t="str">
            <v>metr</v>
          </cell>
          <cell r="D433">
            <v>178</v>
          </cell>
          <cell r="E433" t="str">
            <v>Elektrodesing</v>
          </cell>
          <cell r="G433" t="str">
            <v>806-potrubí GREY</v>
          </cell>
        </row>
        <row r="434">
          <cell r="A434">
            <v>800006056</v>
          </cell>
          <cell r="B434" t="str">
            <v>ohebné hadice GreyflexI Ø 203</v>
          </cell>
          <cell r="C434" t="str">
            <v>metr</v>
          </cell>
          <cell r="D434">
            <v>214</v>
          </cell>
          <cell r="E434" t="str">
            <v>Elektrodesing</v>
          </cell>
          <cell r="G434" t="str">
            <v>806-potrubí GREY</v>
          </cell>
        </row>
        <row r="435">
          <cell r="A435">
            <v>800006057</v>
          </cell>
          <cell r="B435" t="str">
            <v>ohebné hadice GreyflexI Ø 229</v>
          </cell>
          <cell r="C435" t="str">
            <v>metr</v>
          </cell>
          <cell r="D435">
            <v>242</v>
          </cell>
          <cell r="E435" t="str">
            <v>Elektrodesing</v>
          </cell>
          <cell r="G435" t="str">
            <v>806-potrubí GREY</v>
          </cell>
        </row>
        <row r="436">
          <cell r="A436">
            <v>800006058</v>
          </cell>
          <cell r="B436" t="str">
            <v>ohebné hadice GreyflexI Ø 254</v>
          </cell>
          <cell r="C436" t="str">
            <v>metr</v>
          </cell>
          <cell r="D436">
            <v>268</v>
          </cell>
          <cell r="E436" t="str">
            <v>Elektrodesing</v>
          </cell>
          <cell r="G436" t="str">
            <v>806-potrubí GREY</v>
          </cell>
        </row>
        <row r="437">
          <cell r="A437">
            <v>800006059</v>
          </cell>
          <cell r="B437" t="str">
            <v>ohebné hadice GreyflexI Ø 305</v>
          </cell>
          <cell r="C437" t="str">
            <v>metr</v>
          </cell>
          <cell r="D437">
            <v>330</v>
          </cell>
          <cell r="E437" t="str">
            <v>Elektrodesing</v>
          </cell>
          <cell r="G437" t="str">
            <v>806-potrubí GREY</v>
          </cell>
        </row>
        <row r="438">
          <cell r="A438">
            <v>800006071</v>
          </cell>
          <cell r="B438" t="str">
            <v>ohebné hadice Semiflex Ø 100</v>
          </cell>
          <cell r="C438" t="str">
            <v>metr</v>
          </cell>
          <cell r="D438">
            <v>54</v>
          </cell>
          <cell r="E438" t="str">
            <v>Elektrodesing</v>
          </cell>
          <cell r="G438" t="str">
            <v>806-potrubí SEMI</v>
          </cell>
        </row>
        <row r="439">
          <cell r="A439">
            <v>800006072</v>
          </cell>
          <cell r="B439" t="str">
            <v>ohebné hadice Semiflex Ø 125</v>
          </cell>
          <cell r="C439" t="str">
            <v>metr</v>
          </cell>
          <cell r="D439">
            <v>68</v>
          </cell>
          <cell r="E439" t="str">
            <v>Elektrodesing</v>
          </cell>
          <cell r="G439" t="str">
            <v>806-potrubí SEMI</v>
          </cell>
        </row>
        <row r="440">
          <cell r="A440">
            <v>800006073</v>
          </cell>
          <cell r="B440" t="str">
            <v>ohebné hadice Semiflex Ø 140</v>
          </cell>
          <cell r="C440" t="str">
            <v>metr</v>
          </cell>
          <cell r="D440">
            <v>75</v>
          </cell>
          <cell r="E440" t="str">
            <v>Elektrodesing</v>
          </cell>
          <cell r="G440" t="str">
            <v>806-potrubí SEMI</v>
          </cell>
        </row>
        <row r="441">
          <cell r="A441">
            <v>800006074</v>
          </cell>
          <cell r="B441" t="str">
            <v>ohebné hadice Semiflex Ø 150</v>
          </cell>
          <cell r="C441" t="str">
            <v>metr</v>
          </cell>
          <cell r="D441">
            <v>81</v>
          </cell>
          <cell r="E441" t="str">
            <v>Elektrodesing</v>
          </cell>
          <cell r="G441" t="str">
            <v>806-potrubí SEMI</v>
          </cell>
        </row>
        <row r="442">
          <cell r="A442">
            <v>800006075</v>
          </cell>
          <cell r="B442" t="str">
            <v>ohebné hadice Semiflex Ø 160</v>
          </cell>
          <cell r="C442" t="str">
            <v>metr</v>
          </cell>
          <cell r="D442">
            <v>84</v>
          </cell>
          <cell r="E442" t="str">
            <v>Elektrodesing</v>
          </cell>
          <cell r="G442" t="str">
            <v>806-potrubí SEMI</v>
          </cell>
        </row>
        <row r="443">
          <cell r="A443">
            <v>800006076</v>
          </cell>
          <cell r="B443" t="str">
            <v>ohebné hadice Semiflex Ø 180</v>
          </cell>
          <cell r="C443" t="str">
            <v>metr</v>
          </cell>
          <cell r="D443">
            <v>97</v>
          </cell>
          <cell r="E443" t="str">
            <v>Elektrodesing</v>
          </cell>
          <cell r="G443" t="str">
            <v>806-potrubí SEMI</v>
          </cell>
        </row>
        <row r="444">
          <cell r="A444">
            <v>800006078</v>
          </cell>
          <cell r="B444" t="str">
            <v>ohebné hadice Semiflex Ø 200</v>
          </cell>
          <cell r="C444" t="str">
            <v>metr</v>
          </cell>
          <cell r="D444">
            <v>108</v>
          </cell>
          <cell r="E444" t="str">
            <v>Elektrodesing</v>
          </cell>
          <cell r="G444" t="str">
            <v>806-potrubí SEMI</v>
          </cell>
        </row>
        <row r="445">
          <cell r="A445">
            <v>800006079</v>
          </cell>
          <cell r="B445" t="str">
            <v>ohebné hadice Semiflex Ø 224</v>
          </cell>
          <cell r="C445" t="str">
            <v>metr</v>
          </cell>
          <cell r="D445">
            <v>121</v>
          </cell>
          <cell r="E445" t="str">
            <v>Elektrodesing</v>
          </cell>
          <cell r="G445" t="str">
            <v>806-potrubí SEMI</v>
          </cell>
        </row>
        <row r="446">
          <cell r="A446">
            <v>800006080</v>
          </cell>
          <cell r="B446" t="str">
            <v>ohebné hadice Semiflex Ø 250</v>
          </cell>
          <cell r="C446" t="str">
            <v>metr</v>
          </cell>
          <cell r="D446">
            <v>159</v>
          </cell>
          <cell r="E446" t="str">
            <v>Elektrodesing</v>
          </cell>
          <cell r="G446" t="str">
            <v>806-potrubí SEMI</v>
          </cell>
        </row>
        <row r="447">
          <cell r="A447">
            <v>800006081</v>
          </cell>
          <cell r="B447" t="str">
            <v>ohebné hadice Semiflex Ø 280</v>
          </cell>
          <cell r="C447" t="str">
            <v>metr</v>
          </cell>
          <cell r="D447">
            <v>180</v>
          </cell>
          <cell r="E447" t="str">
            <v>Elektrodesing</v>
          </cell>
          <cell r="G447" t="str">
            <v>806-potrubí SEMI</v>
          </cell>
        </row>
        <row r="448">
          <cell r="A448">
            <v>800006082</v>
          </cell>
          <cell r="B448" t="str">
            <v>ohebné hadice Semiflex Ø 315</v>
          </cell>
          <cell r="C448" t="str">
            <v>metr</v>
          </cell>
          <cell r="D448">
            <v>203</v>
          </cell>
          <cell r="E448" t="str">
            <v>Elektrodesing</v>
          </cell>
          <cell r="G448" t="str">
            <v>806-potrubí SEMI</v>
          </cell>
        </row>
        <row r="449">
          <cell r="A449">
            <v>800006111</v>
          </cell>
          <cell r="B449" t="str">
            <v>ohebné hadice Aluflex Ø 102 MO - zesílený</v>
          </cell>
          <cell r="C449" t="str">
            <v>metr</v>
          </cell>
          <cell r="D449">
            <v>45</v>
          </cell>
          <cell r="E449" t="str">
            <v>sklad</v>
          </cell>
          <cell r="F449">
            <v>14</v>
          </cell>
          <cell r="G449" t="str">
            <v>806-potrubí ALU</v>
          </cell>
        </row>
        <row r="450">
          <cell r="A450">
            <v>800006112</v>
          </cell>
          <cell r="B450" t="str">
            <v>ohebné hadice Aluflex Ø 127  MO - zesílený</v>
          </cell>
          <cell r="C450" t="str">
            <v>metr</v>
          </cell>
          <cell r="D450">
            <v>59</v>
          </cell>
          <cell r="E450" t="str">
            <v>sklad</v>
          </cell>
          <cell r="F450">
            <v>10</v>
          </cell>
          <cell r="G450" t="str">
            <v>806-potrubí ALU</v>
          </cell>
        </row>
        <row r="451">
          <cell r="A451">
            <v>800006113</v>
          </cell>
          <cell r="B451" t="str">
            <v>ohebné hadice Aluflex Ø 152  MO - zesílený</v>
          </cell>
          <cell r="C451" t="str">
            <v>metr</v>
          </cell>
          <cell r="D451">
            <v>63</v>
          </cell>
          <cell r="E451" t="str">
            <v>Elektrodesing</v>
          </cell>
          <cell r="G451" t="str">
            <v>806-potrubí ALU</v>
          </cell>
        </row>
        <row r="452">
          <cell r="A452">
            <v>800006113</v>
          </cell>
          <cell r="B452" t="str">
            <v>ohebné hadice Aluflex Ø 152  MO - zesílený</v>
          </cell>
          <cell r="C452" t="str">
            <v>metr</v>
          </cell>
          <cell r="D452">
            <v>63</v>
          </cell>
          <cell r="E452" t="str">
            <v>sklad</v>
          </cell>
          <cell r="F452">
            <v>0</v>
          </cell>
          <cell r="G452" t="str">
            <v>806-potrubí ALU</v>
          </cell>
        </row>
        <row r="453">
          <cell r="A453">
            <v>800006114</v>
          </cell>
          <cell r="B453" t="str">
            <v>ohebné hadice Aluflex Ø 160  MO - zesílený</v>
          </cell>
          <cell r="C453" t="str">
            <v>metr</v>
          </cell>
          <cell r="D453">
            <v>68</v>
          </cell>
          <cell r="E453" t="str">
            <v>sklad</v>
          </cell>
          <cell r="F453">
            <v>5</v>
          </cell>
          <cell r="G453" t="str">
            <v>806-potrubí ALU</v>
          </cell>
        </row>
        <row r="454">
          <cell r="A454">
            <v>800006115</v>
          </cell>
          <cell r="B454" t="str">
            <v>ohebné hadice Aluflex Ø 180  MO - zesílený</v>
          </cell>
          <cell r="C454" t="str">
            <v>metr</v>
          </cell>
          <cell r="D454">
            <v>97</v>
          </cell>
          <cell r="E454" t="str">
            <v>Elektrodesing</v>
          </cell>
          <cell r="G454" t="str">
            <v>806-potrubí ALU</v>
          </cell>
        </row>
        <row r="455">
          <cell r="A455">
            <v>800006116</v>
          </cell>
          <cell r="B455" t="str">
            <v>ohebné hadice Aluflex Ø 203  MO - zesílený</v>
          </cell>
          <cell r="C455" t="str">
            <v>metr</v>
          </cell>
          <cell r="D455">
            <v>103</v>
          </cell>
          <cell r="E455" t="str">
            <v>Elektrodesing</v>
          </cell>
          <cell r="G455" t="str">
            <v>806-potrubí ALU</v>
          </cell>
        </row>
        <row r="456">
          <cell r="A456">
            <v>800006116</v>
          </cell>
          <cell r="B456" t="str">
            <v>ohebné hadice Aluflex Ø 203  MO - zesílený</v>
          </cell>
          <cell r="C456" t="str">
            <v>metr</v>
          </cell>
          <cell r="D456">
            <v>103</v>
          </cell>
          <cell r="E456" t="str">
            <v>sklad</v>
          </cell>
          <cell r="F456">
            <v>0</v>
          </cell>
          <cell r="G456" t="str">
            <v>806-potrubí ALU</v>
          </cell>
        </row>
        <row r="457">
          <cell r="A457">
            <v>800006117</v>
          </cell>
          <cell r="B457" t="str">
            <v>ohebné hadice Aluflex Ø 229  MO - zesílený</v>
          </cell>
          <cell r="C457" t="str">
            <v>metr</v>
          </cell>
          <cell r="D457">
            <v>134</v>
          </cell>
          <cell r="E457" t="str">
            <v>Elektrodesing</v>
          </cell>
          <cell r="G457" t="str">
            <v>806-potrubí ALU</v>
          </cell>
        </row>
        <row r="458">
          <cell r="A458">
            <v>800006118</v>
          </cell>
          <cell r="B458" t="str">
            <v>ohebné hadice Aluflex Ø 254  MO - zesílený</v>
          </cell>
          <cell r="C458" t="str">
            <v>metr</v>
          </cell>
          <cell r="D458">
            <v>155</v>
          </cell>
          <cell r="E458" t="str">
            <v>Elektrodesing</v>
          </cell>
          <cell r="G458" t="str">
            <v>806-potrubí ALU</v>
          </cell>
        </row>
        <row r="459">
          <cell r="A459">
            <v>800006118</v>
          </cell>
          <cell r="B459" t="str">
            <v>ohebné hadice Aluflex Ø 254  MO - zesílený</v>
          </cell>
          <cell r="C459" t="str">
            <v>metr</v>
          </cell>
          <cell r="D459">
            <v>155</v>
          </cell>
          <cell r="E459" t="str">
            <v>sklad</v>
          </cell>
          <cell r="F459">
            <v>17</v>
          </cell>
          <cell r="G459" t="str">
            <v>806-potrubí ALU</v>
          </cell>
        </row>
        <row r="460">
          <cell r="A460">
            <v>800006121</v>
          </cell>
          <cell r="B460" t="str">
            <v>ohebné hadice Aluflex Ø 102 MI</v>
          </cell>
          <cell r="C460" t="str">
            <v>metr</v>
          </cell>
          <cell r="D460">
            <v>45</v>
          </cell>
          <cell r="E460" t="str">
            <v>sklad</v>
          </cell>
          <cell r="F460">
            <v>0</v>
          </cell>
          <cell r="G460" t="str">
            <v>806-potrubí ALU</v>
          </cell>
        </row>
        <row r="461">
          <cell r="A461">
            <v>800006122</v>
          </cell>
          <cell r="B461" t="str">
            <v>ohebné hadice Aluflex Ø 127  MI</v>
          </cell>
          <cell r="C461" t="str">
            <v>metr</v>
          </cell>
          <cell r="D461">
            <v>59</v>
          </cell>
          <cell r="E461" t="str">
            <v>sklad</v>
          </cell>
          <cell r="F461">
            <v>0</v>
          </cell>
          <cell r="G461" t="str">
            <v>806-potrubí ALU</v>
          </cell>
        </row>
        <row r="462">
          <cell r="A462">
            <v>800006131</v>
          </cell>
          <cell r="B462" t="str">
            <v>ohebné hadice Aludec Ø 102 MI</v>
          </cell>
          <cell r="C462" t="str">
            <v>metr</v>
          </cell>
          <cell r="D462">
            <v>45</v>
          </cell>
          <cell r="E462" t="str">
            <v>sklad</v>
          </cell>
          <cell r="F462">
            <v>10</v>
          </cell>
          <cell r="G462" t="str">
            <v>806-potrubí ALU</v>
          </cell>
        </row>
        <row r="463">
          <cell r="A463">
            <v>800006132</v>
          </cell>
          <cell r="B463" t="str">
            <v>ohebné hadice Aludec Ø 127  MI</v>
          </cell>
          <cell r="C463" t="str">
            <v>metr</v>
          </cell>
          <cell r="D463">
            <v>59</v>
          </cell>
          <cell r="E463" t="str">
            <v>sklad</v>
          </cell>
          <cell r="F463">
            <v>10</v>
          </cell>
          <cell r="G463" t="str">
            <v>806-potrubí ALU</v>
          </cell>
        </row>
        <row r="464">
          <cell r="A464">
            <v>800006201</v>
          </cell>
          <cell r="B464" t="str">
            <v>potrubí Spiro 0,5  Ø 100</v>
          </cell>
          <cell r="C464" t="str">
            <v>metr</v>
          </cell>
          <cell r="D464">
            <v>100</v>
          </cell>
          <cell r="E464" t="str">
            <v>Elektrodesing</v>
          </cell>
          <cell r="G464" t="str">
            <v>806-potrubí SPIRO</v>
          </cell>
        </row>
        <row r="465">
          <cell r="A465">
            <v>800006201</v>
          </cell>
          <cell r="B465" t="str">
            <v>potrubí Spiro 0,5  Ø 100</v>
          </cell>
          <cell r="C465" t="str">
            <v>metr</v>
          </cell>
          <cell r="D465">
            <v>100</v>
          </cell>
          <cell r="E465" t="str">
            <v>sklad</v>
          </cell>
          <cell r="F465">
            <v>5</v>
          </cell>
          <cell r="G465" t="str">
            <v>806-potrubí SPIRO</v>
          </cell>
        </row>
        <row r="466">
          <cell r="A466">
            <v>800006202</v>
          </cell>
          <cell r="B466" t="str">
            <v>potrubí Spiro 0,5  Ø 125</v>
          </cell>
          <cell r="C466" t="str">
            <v>metr</v>
          </cell>
          <cell r="D466">
            <v>114</v>
          </cell>
          <cell r="E466" t="str">
            <v>sklad</v>
          </cell>
          <cell r="F466">
            <v>6</v>
          </cell>
          <cell r="G466" t="str">
            <v>806-potrubí SPIRO</v>
          </cell>
        </row>
        <row r="467">
          <cell r="A467">
            <v>800006203</v>
          </cell>
          <cell r="B467" t="str">
            <v>potrubí Spiro 0,5  Ø 140</v>
          </cell>
          <cell r="C467" t="str">
            <v>metr</v>
          </cell>
          <cell r="D467">
            <v>124</v>
          </cell>
          <cell r="E467" t="str">
            <v>Elektrodesing</v>
          </cell>
          <cell r="G467" t="str">
            <v>806-potrubí SPIRO</v>
          </cell>
        </row>
        <row r="468">
          <cell r="A468">
            <v>800006204</v>
          </cell>
          <cell r="B468" t="str">
            <v>potrubí Spiro 0,5  Ø 150</v>
          </cell>
          <cell r="C468" t="str">
            <v>metr</v>
          </cell>
          <cell r="D468">
            <v>132</v>
          </cell>
          <cell r="E468" t="str">
            <v>Elektrodesing</v>
          </cell>
          <cell r="G468" t="str">
            <v>806-potrubí SPIRO</v>
          </cell>
        </row>
        <row r="469">
          <cell r="A469">
            <v>800006204</v>
          </cell>
          <cell r="B469" t="str">
            <v>potrubí Spiro 0,5  Ø 150</v>
          </cell>
          <cell r="C469" t="str">
            <v>metr</v>
          </cell>
          <cell r="D469">
            <v>132</v>
          </cell>
          <cell r="E469" t="str">
            <v>sklad</v>
          </cell>
          <cell r="F469">
            <v>0</v>
          </cell>
          <cell r="G469" t="str">
            <v>806-potrubí SPIRO</v>
          </cell>
        </row>
        <row r="470">
          <cell r="A470">
            <v>800006205</v>
          </cell>
          <cell r="B470" t="str">
            <v>potrubí Spiro 0,5  Ø 160</v>
          </cell>
          <cell r="C470" t="str">
            <v>metr</v>
          </cell>
          <cell r="D470">
            <v>137</v>
          </cell>
          <cell r="E470" t="str">
            <v>sklad</v>
          </cell>
          <cell r="F470">
            <v>9</v>
          </cell>
          <cell r="G470" t="str">
            <v>806-potrubí SPIRO</v>
          </cell>
        </row>
        <row r="471">
          <cell r="A471">
            <v>800006208</v>
          </cell>
          <cell r="B471" t="str">
            <v>potrubí Spiro 0,5  Ø 250</v>
          </cell>
          <cell r="C471" t="str">
            <v>metr</v>
          </cell>
          <cell r="D471">
            <v>235</v>
          </cell>
          <cell r="E471" t="str">
            <v>sklad</v>
          </cell>
          <cell r="F471">
            <v>18</v>
          </cell>
          <cell r="G471" t="str">
            <v>806-potrubí SPIRO</v>
          </cell>
        </row>
        <row r="472">
          <cell r="A472">
            <v>800006209</v>
          </cell>
          <cell r="B472" t="str">
            <v>potrubí Spiro 0,5  Ø 250</v>
          </cell>
          <cell r="C472" t="str">
            <v>metr</v>
          </cell>
          <cell r="D472">
            <v>235</v>
          </cell>
          <cell r="E472" t="str">
            <v>Elektrodesing</v>
          </cell>
          <cell r="G472" t="str">
            <v>806-potrubí SPIRO</v>
          </cell>
        </row>
        <row r="473">
          <cell r="A473">
            <v>800006301</v>
          </cell>
          <cell r="B473" t="str">
            <v>OS koleno Spiro 0,5  Ø 100/90</v>
          </cell>
          <cell r="C473" t="str">
            <v>kus</v>
          </cell>
          <cell r="D473">
            <v>174</v>
          </cell>
          <cell r="E473" t="str">
            <v>Elektrodesing</v>
          </cell>
          <cell r="G473" t="str">
            <v>806-potrubí SPIRO</v>
          </cell>
        </row>
        <row r="474">
          <cell r="A474">
            <v>800006302</v>
          </cell>
          <cell r="B474" t="str">
            <v>OS koleno Spiro 0,5  Ø 125/90</v>
          </cell>
          <cell r="C474" t="str">
            <v>kus</v>
          </cell>
          <cell r="D474">
            <v>191</v>
          </cell>
          <cell r="E474" t="str">
            <v>Elektrodesing</v>
          </cell>
          <cell r="G474" t="str">
            <v>806-potrubí SPIRO</v>
          </cell>
        </row>
        <row r="475">
          <cell r="A475">
            <v>800006302</v>
          </cell>
          <cell r="B475" t="str">
            <v>OS koleno Spiro 0,5  Ø 125/90</v>
          </cell>
          <cell r="C475" t="str">
            <v>kus</v>
          </cell>
          <cell r="D475">
            <v>191</v>
          </cell>
          <cell r="E475" t="str">
            <v>sklad</v>
          </cell>
          <cell r="F475">
            <v>2</v>
          </cell>
        </row>
        <row r="476">
          <cell r="A476">
            <v>800006304</v>
          </cell>
          <cell r="B476" t="str">
            <v>OS koleno Spiro 0,5  Ø 160/90</v>
          </cell>
          <cell r="C476" t="str">
            <v>kus</v>
          </cell>
          <cell r="D476">
            <v>229</v>
          </cell>
          <cell r="E476" t="str">
            <v>Elektrodesing</v>
          </cell>
          <cell r="G476" t="str">
            <v>806-potrubí SPIRO</v>
          </cell>
        </row>
        <row r="477">
          <cell r="A477">
            <v>800006305</v>
          </cell>
          <cell r="B477" t="str">
            <v>OS koleno Spiro 0,5  Ø 200/90</v>
          </cell>
          <cell r="C477" t="str">
            <v>kus</v>
          </cell>
          <cell r="D477">
            <v>279</v>
          </cell>
          <cell r="E477" t="str">
            <v>Elektrodesing</v>
          </cell>
          <cell r="G477" t="str">
            <v>806-potrubí SPIRO</v>
          </cell>
        </row>
        <row r="478">
          <cell r="A478">
            <v>800006309</v>
          </cell>
          <cell r="B478" t="str">
            <v>OS koleno Spiro 0,6  Ø 250/90</v>
          </cell>
          <cell r="C478" t="str">
            <v>kus</v>
          </cell>
          <cell r="D478">
            <v>310</v>
          </cell>
          <cell r="E478" t="str">
            <v>Elektrodesing</v>
          </cell>
          <cell r="G478" t="str">
            <v>806-potrubí SPIRO</v>
          </cell>
        </row>
        <row r="479">
          <cell r="A479">
            <v>800006311</v>
          </cell>
          <cell r="B479" t="str">
            <v>OS koleno Spiro 0,5  Ø 100/45</v>
          </cell>
          <cell r="C479" t="str">
            <v>kus</v>
          </cell>
          <cell r="D479">
            <v>155</v>
          </cell>
          <cell r="E479" t="str">
            <v>Elektrodesing</v>
          </cell>
          <cell r="G479" t="str">
            <v>806-potrubí SPIRO</v>
          </cell>
        </row>
        <row r="480">
          <cell r="A480">
            <v>800006312</v>
          </cell>
          <cell r="B480" t="str">
            <v>OS koleno Spiro 0,5  Ø 125/45</v>
          </cell>
          <cell r="C480" t="str">
            <v>kus</v>
          </cell>
          <cell r="D480">
            <v>174</v>
          </cell>
          <cell r="E480" t="str">
            <v>Elektrodesing</v>
          </cell>
          <cell r="G480" t="str">
            <v>806-potrubí SPIRO</v>
          </cell>
        </row>
        <row r="481">
          <cell r="A481">
            <v>800006313</v>
          </cell>
          <cell r="B481" t="str">
            <v>OS koleno Spiro 0,5  Ø 160/45</v>
          </cell>
          <cell r="C481" t="str">
            <v>kus</v>
          </cell>
          <cell r="D481">
            <v>225</v>
          </cell>
          <cell r="E481" t="str">
            <v>Elektrodesing</v>
          </cell>
          <cell r="G481" t="str">
            <v>806-potrubí SPIRO</v>
          </cell>
        </row>
        <row r="482">
          <cell r="A482">
            <v>800006314</v>
          </cell>
          <cell r="B482" t="str">
            <v>OS koleno Spiro 0,5  Ø 200/45</v>
          </cell>
          <cell r="C482" t="str">
            <v>kus</v>
          </cell>
          <cell r="D482">
            <v>255</v>
          </cell>
          <cell r="E482" t="str">
            <v>Elektrodesing</v>
          </cell>
          <cell r="G482" t="str">
            <v>806-potrubí SPIRO</v>
          </cell>
        </row>
        <row r="483">
          <cell r="A483">
            <v>800006315</v>
          </cell>
          <cell r="B483" t="str">
            <v>OS koleno Spiro 0,6  Ø 250/45</v>
          </cell>
          <cell r="C483" t="str">
            <v>kus</v>
          </cell>
          <cell r="D483">
            <v>333</v>
          </cell>
          <cell r="E483" t="str">
            <v>Elektrodesing</v>
          </cell>
          <cell r="G483" t="str">
            <v>806-potrubí SPIRO</v>
          </cell>
        </row>
        <row r="484">
          <cell r="A484">
            <v>800006352</v>
          </cell>
          <cell r="B484" t="str">
            <v>OBJ Odbočka jednostrannná Spiro 90° 100/100</v>
          </cell>
          <cell r="C484" t="str">
            <v>kus</v>
          </cell>
          <cell r="D484">
            <v>199</v>
          </cell>
          <cell r="E484" t="str">
            <v>Elektrodesing</v>
          </cell>
          <cell r="G484" t="str">
            <v>806-potrubí SPIRO</v>
          </cell>
        </row>
        <row r="485">
          <cell r="A485">
            <v>800006353</v>
          </cell>
          <cell r="B485" t="str">
            <v>OBJ Odbočka jednostrannná Spiro 90° 125/125</v>
          </cell>
          <cell r="C485" t="str">
            <v>kus</v>
          </cell>
          <cell r="D485">
            <v>204</v>
          </cell>
          <cell r="E485" t="str">
            <v>sklad</v>
          </cell>
          <cell r="F485">
            <v>4</v>
          </cell>
          <cell r="G485" t="str">
            <v>806-potrubí SPIRO</v>
          </cell>
        </row>
        <row r="486">
          <cell r="A486">
            <v>800006354</v>
          </cell>
          <cell r="B486" t="str">
            <v>OBJ Odbočka jednostrannná Spiro 90° 125/100</v>
          </cell>
          <cell r="C486" t="str">
            <v>kus</v>
          </cell>
          <cell r="D486">
            <v>199</v>
          </cell>
          <cell r="E486" t="str">
            <v>sklad</v>
          </cell>
          <cell r="F486">
            <v>4</v>
          </cell>
          <cell r="G486" t="str">
            <v>806-potrubí SPIRO</v>
          </cell>
        </row>
        <row r="487">
          <cell r="A487">
            <v>800006355</v>
          </cell>
          <cell r="B487" t="str">
            <v>OBJ Odbočka jednostrannná Spiro 90° 160/160</v>
          </cell>
          <cell r="C487" t="str">
            <v>kus</v>
          </cell>
          <cell r="D487">
            <v>255</v>
          </cell>
          <cell r="E487" t="str">
            <v>sklad</v>
          </cell>
          <cell r="F487">
            <v>4</v>
          </cell>
          <cell r="G487" t="str">
            <v>806-potrubí SPIRO</v>
          </cell>
        </row>
        <row r="488">
          <cell r="A488">
            <v>800006356</v>
          </cell>
          <cell r="B488" t="str">
            <v>OBJ Odbočka jednostrannná Spiro 90° 160/125</v>
          </cell>
          <cell r="C488" t="str">
            <v>kus</v>
          </cell>
          <cell r="D488">
            <v>221</v>
          </cell>
          <cell r="E488" t="str">
            <v>sklad</v>
          </cell>
          <cell r="F488">
            <v>0</v>
          </cell>
          <cell r="G488" t="str">
            <v>806-potrubí SPIRO</v>
          </cell>
        </row>
        <row r="489">
          <cell r="A489">
            <v>800006357</v>
          </cell>
          <cell r="B489" t="str">
            <v>OBJ Odbočka jednostrannná Spiro 90° 160/100</v>
          </cell>
          <cell r="C489" t="str">
            <v>kus</v>
          </cell>
          <cell r="D489">
            <v>199</v>
          </cell>
          <cell r="E489" t="str">
            <v>Elektrodesing</v>
          </cell>
          <cell r="G489" t="str">
            <v>806-potrubí SPIRO</v>
          </cell>
        </row>
        <row r="490">
          <cell r="A490">
            <v>800006358</v>
          </cell>
          <cell r="B490" t="str">
            <v>OBJ Odbočka jednostrannná Spiro 90° 200/200</v>
          </cell>
          <cell r="C490" t="str">
            <v>kus</v>
          </cell>
          <cell r="D490">
            <v>355</v>
          </cell>
          <cell r="E490" t="str">
            <v>Elektrodesing</v>
          </cell>
          <cell r="G490" t="str">
            <v>806-potrubí SPIRO</v>
          </cell>
        </row>
        <row r="491">
          <cell r="A491">
            <v>800006359</v>
          </cell>
          <cell r="B491" t="str">
            <v>OBJ Odbočka jednostrannná Spiro 90° 200/160</v>
          </cell>
          <cell r="C491" t="str">
            <v>kus</v>
          </cell>
          <cell r="D491">
            <v>309</v>
          </cell>
          <cell r="E491" t="str">
            <v>Elektrodesing</v>
          </cell>
          <cell r="G491" t="str">
            <v>806-potrubí SPIRO</v>
          </cell>
        </row>
        <row r="492">
          <cell r="A492">
            <v>800006361</v>
          </cell>
          <cell r="B492" t="str">
            <v>OBJ Odbočka jednostrannná Spiro 90° 200/125</v>
          </cell>
          <cell r="C492" t="str">
            <v>kus</v>
          </cell>
          <cell r="D492">
            <v>266</v>
          </cell>
          <cell r="E492" t="str">
            <v>Elektrodesing</v>
          </cell>
          <cell r="G492" t="str">
            <v>806-potrubí SPIRO</v>
          </cell>
        </row>
        <row r="493">
          <cell r="A493">
            <v>800006361</v>
          </cell>
          <cell r="B493" t="str">
            <v>OBJ Odbočka jednostrannná výroba 90° 250/250</v>
          </cell>
          <cell r="C493" t="str">
            <v>kus</v>
          </cell>
          <cell r="E493" t="str">
            <v>sklad</v>
          </cell>
          <cell r="F493">
            <v>1</v>
          </cell>
        </row>
        <row r="494">
          <cell r="A494">
            <v>800006362</v>
          </cell>
          <cell r="B494" t="str">
            <v>OBJ Odbočka jednostrannná Spiro 90° 200/100</v>
          </cell>
          <cell r="C494" t="str">
            <v>kus</v>
          </cell>
          <cell r="D494">
            <v>223</v>
          </cell>
          <cell r="E494" t="str">
            <v>Elektrodesing</v>
          </cell>
          <cell r="G494" t="str">
            <v>806-potrubí SPIRO</v>
          </cell>
        </row>
        <row r="495">
          <cell r="A495">
            <v>800006362</v>
          </cell>
          <cell r="B495" t="str">
            <v>OBJ Odbočka výroba 90° 250/250 s klapkou</v>
          </cell>
          <cell r="C495" t="str">
            <v>kus</v>
          </cell>
          <cell r="E495" t="str">
            <v>sklad</v>
          </cell>
          <cell r="F495">
            <v>1</v>
          </cell>
        </row>
        <row r="496">
          <cell r="A496">
            <v>800006363</v>
          </cell>
          <cell r="B496" t="str">
            <v>OBJ Odbočka jednostrannná Spiro 90° 250/250</v>
          </cell>
          <cell r="C496" t="str">
            <v>kus</v>
          </cell>
          <cell r="D496">
            <v>422</v>
          </cell>
          <cell r="E496" t="str">
            <v>Elektrodesing</v>
          </cell>
          <cell r="G496" t="str">
            <v>806-potrubí SPIRO</v>
          </cell>
        </row>
        <row r="497">
          <cell r="A497">
            <v>800006363</v>
          </cell>
          <cell r="B497" t="str">
            <v>OBJ Odbočka Výroba 90° 250/200/200</v>
          </cell>
          <cell r="C497" t="str">
            <v>kus</v>
          </cell>
          <cell r="E497" t="str">
            <v>sklad</v>
          </cell>
          <cell r="F497">
            <v>1</v>
          </cell>
        </row>
        <row r="498">
          <cell r="A498">
            <v>800006364</v>
          </cell>
          <cell r="B498" t="str">
            <v>OBJ Odbočka jednostrannná Spiro 90° 250/200</v>
          </cell>
          <cell r="C498" t="str">
            <v>kus</v>
          </cell>
          <cell r="D498">
            <v>389</v>
          </cell>
          <cell r="E498" t="str">
            <v>Elektrodesing</v>
          </cell>
          <cell r="G498" t="str">
            <v>806-potrubí SPIRO</v>
          </cell>
        </row>
        <row r="499">
          <cell r="A499">
            <v>800006364</v>
          </cell>
          <cell r="B499" t="str">
            <v>KKS 45° kalhotový kus 125</v>
          </cell>
          <cell r="C499" t="str">
            <v>kus</v>
          </cell>
          <cell r="E499" t="str">
            <v>sklad</v>
          </cell>
          <cell r="F499">
            <v>1</v>
          </cell>
        </row>
        <row r="500">
          <cell r="A500">
            <v>800006365</v>
          </cell>
          <cell r="B500" t="str">
            <v>OBJ Odbočka jednostrannná Spiro 90° 250/160</v>
          </cell>
          <cell r="C500" t="str">
            <v>kus</v>
          </cell>
          <cell r="D500">
            <v>355</v>
          </cell>
          <cell r="E500" t="str">
            <v>Elektrodesing</v>
          </cell>
          <cell r="G500" t="str">
            <v>806-potrubí SPIRO</v>
          </cell>
        </row>
        <row r="501">
          <cell r="A501">
            <v>800006366</v>
          </cell>
          <cell r="B501" t="str">
            <v>OBJ Odbočka jednostrannná Spiro 90° 250/125</v>
          </cell>
          <cell r="C501" t="str">
            <v>kus</v>
          </cell>
          <cell r="D501">
            <v>323</v>
          </cell>
          <cell r="E501" t="str">
            <v>Elektrodesing</v>
          </cell>
          <cell r="G501" t="str">
            <v>806-potrubí SPIRO</v>
          </cell>
        </row>
        <row r="502">
          <cell r="A502">
            <v>800006367</v>
          </cell>
          <cell r="B502" t="str">
            <v>OBJ Odbočka jednostrannná Spiro 90° 250/100</v>
          </cell>
          <cell r="C502" t="str">
            <v>kus</v>
          </cell>
          <cell r="D502">
            <v>289</v>
          </cell>
          <cell r="E502" t="str">
            <v>Elektrodesing</v>
          </cell>
          <cell r="G502" t="str">
            <v>806-potrubí SPIRO</v>
          </cell>
        </row>
        <row r="503">
          <cell r="A503">
            <v>800006368</v>
          </cell>
          <cell r="B503" t="str">
            <v>OBJ Odbočka jednostrannná Spiro 90° 315/315</v>
          </cell>
          <cell r="C503" t="str">
            <v>kus</v>
          </cell>
          <cell r="D503">
            <v>563</v>
          </cell>
          <cell r="E503" t="str">
            <v>Elektrodesing</v>
          </cell>
          <cell r="G503" t="str">
            <v>806-potrubí SPIRO</v>
          </cell>
        </row>
        <row r="504">
          <cell r="A504">
            <v>800006369</v>
          </cell>
          <cell r="B504" t="str">
            <v>OBJ Odbočka jednostrannná Spiro 90° 315/250</v>
          </cell>
          <cell r="C504" t="str">
            <v>kus</v>
          </cell>
          <cell r="D504">
            <v>513</v>
          </cell>
          <cell r="E504" t="str">
            <v>Elektrodesing</v>
          </cell>
          <cell r="G504" t="str">
            <v>806-potrubí SPIRO</v>
          </cell>
        </row>
        <row r="505">
          <cell r="A505">
            <v>800006370</v>
          </cell>
          <cell r="B505" t="str">
            <v>OBJ Odbočka jednostrannná Spiro 90° 315/200</v>
          </cell>
          <cell r="C505" t="str">
            <v>kus</v>
          </cell>
          <cell r="D505">
            <v>477</v>
          </cell>
          <cell r="E505" t="str">
            <v>Elektrodesing</v>
          </cell>
          <cell r="G505" t="str">
            <v>806-potrubí SPIRO</v>
          </cell>
        </row>
        <row r="506">
          <cell r="A506">
            <v>800006372</v>
          </cell>
          <cell r="B506" t="str">
            <v>OBJ Odbočka jednostrannná Spiro 45° 100/100</v>
          </cell>
          <cell r="C506" t="str">
            <v>kus</v>
          </cell>
          <cell r="D506">
            <v>248</v>
          </cell>
          <cell r="E506" t="str">
            <v>Elektrodesing</v>
          </cell>
          <cell r="G506" t="str">
            <v>806-potrubí SPIRO</v>
          </cell>
        </row>
        <row r="507">
          <cell r="A507">
            <v>800006373</v>
          </cell>
          <cell r="B507" t="str">
            <v>OBJ Odbočka jednostrannná Spiro 45° 125/125</v>
          </cell>
          <cell r="C507" t="str">
            <v>kus</v>
          </cell>
          <cell r="D507">
            <v>260</v>
          </cell>
          <cell r="E507" t="str">
            <v>Elektrodesing</v>
          </cell>
          <cell r="G507" t="str">
            <v>806-potrubí SPIRO</v>
          </cell>
        </row>
        <row r="508">
          <cell r="A508">
            <v>800006374</v>
          </cell>
          <cell r="B508" t="str">
            <v>OBJ Odbočka jednostrannná Spiro 45° 125/100</v>
          </cell>
          <cell r="C508" t="str">
            <v>kus</v>
          </cell>
          <cell r="D508">
            <v>248</v>
          </cell>
          <cell r="E508" t="str">
            <v>Elektrodesing</v>
          </cell>
          <cell r="G508" t="str">
            <v>806-potrubí SPIRO</v>
          </cell>
        </row>
        <row r="509">
          <cell r="A509">
            <v>800006375</v>
          </cell>
          <cell r="B509" t="str">
            <v>OBJ Odbočka jednostrannná Spiro 45° 160/160</v>
          </cell>
          <cell r="C509" t="str">
            <v>kus</v>
          </cell>
          <cell r="D509">
            <v>326</v>
          </cell>
          <cell r="E509" t="str">
            <v>Elektrodesing</v>
          </cell>
          <cell r="G509" t="str">
            <v>806-potrubí SPIRO</v>
          </cell>
        </row>
        <row r="510">
          <cell r="A510">
            <v>800006376</v>
          </cell>
          <cell r="B510" t="str">
            <v>OBJ Odbočka jednostrannná Spiro 45° 160/125</v>
          </cell>
          <cell r="C510" t="str">
            <v>kus</v>
          </cell>
          <cell r="D510">
            <v>282</v>
          </cell>
          <cell r="E510" t="str">
            <v>Elektrodesing</v>
          </cell>
          <cell r="G510" t="str">
            <v>806-potrubí SPIRO</v>
          </cell>
        </row>
        <row r="511">
          <cell r="A511">
            <v>800006377</v>
          </cell>
          <cell r="B511" t="str">
            <v>OBJ Odbočka jednostrannná Spiro 45° 160/100</v>
          </cell>
          <cell r="C511" t="str">
            <v>kus</v>
          </cell>
          <cell r="D511">
            <v>255</v>
          </cell>
          <cell r="E511" t="str">
            <v>Elektrodesing</v>
          </cell>
          <cell r="G511" t="str">
            <v>806-potrubí SPIRO</v>
          </cell>
        </row>
        <row r="512">
          <cell r="A512">
            <v>800006378</v>
          </cell>
          <cell r="B512" t="str">
            <v>OBJ Odbočka jednostrannná Spiro 45° 200/200</v>
          </cell>
          <cell r="C512" t="str">
            <v>kus</v>
          </cell>
          <cell r="D512">
            <v>441</v>
          </cell>
          <cell r="E512" t="str">
            <v>Elektrodesing</v>
          </cell>
          <cell r="G512" t="str">
            <v>806-potrubí SPIRO</v>
          </cell>
        </row>
        <row r="513">
          <cell r="A513">
            <v>800006379</v>
          </cell>
          <cell r="B513" t="str">
            <v>OBJ Odbočka jednostrannná Spiro 45° 200/160</v>
          </cell>
          <cell r="C513" t="str">
            <v>kus</v>
          </cell>
          <cell r="D513">
            <v>387</v>
          </cell>
          <cell r="E513" t="str">
            <v>Elektrodesing</v>
          </cell>
          <cell r="G513" t="str">
            <v>806-potrubí SPIRO</v>
          </cell>
        </row>
        <row r="514">
          <cell r="A514">
            <v>800006380</v>
          </cell>
          <cell r="B514" t="str">
            <v>OBJ Odbočka jednostrannná Spiro 45° 200/125</v>
          </cell>
          <cell r="C514" t="str">
            <v>kus</v>
          </cell>
          <cell r="D514">
            <v>319</v>
          </cell>
          <cell r="E514" t="str">
            <v>Elektrodesing</v>
          </cell>
          <cell r="G514" t="str">
            <v>806-potrubí SPIRO</v>
          </cell>
        </row>
        <row r="515">
          <cell r="A515">
            <v>800006381</v>
          </cell>
          <cell r="B515" t="str">
            <v>OBJ Odbočka jednostrannná Spiro 45° 200/100</v>
          </cell>
          <cell r="C515" t="str">
            <v>kus</v>
          </cell>
          <cell r="D515">
            <v>267</v>
          </cell>
          <cell r="E515" t="str">
            <v>Elektrodesing</v>
          </cell>
          <cell r="G515" t="str">
            <v>806-potrubí SPIRO</v>
          </cell>
        </row>
        <row r="516">
          <cell r="A516">
            <v>800006382</v>
          </cell>
          <cell r="B516" t="str">
            <v>OBJ Odbočka jednostrannná Spiro 45° 250/250</v>
          </cell>
          <cell r="C516" t="str">
            <v>kus</v>
          </cell>
          <cell r="D516">
            <v>530</v>
          </cell>
          <cell r="E516" t="str">
            <v>Elektrodesing</v>
          </cell>
          <cell r="G516" t="str">
            <v>806-potrubí SPIRO</v>
          </cell>
        </row>
        <row r="517">
          <cell r="A517">
            <v>800006383</v>
          </cell>
          <cell r="B517" t="str">
            <v>OBJ Odbočka jednostrannná Spiro 45° 250/200</v>
          </cell>
          <cell r="C517" t="str">
            <v>kus</v>
          </cell>
          <cell r="D517">
            <v>486</v>
          </cell>
          <cell r="E517" t="str">
            <v>Elektrodesing</v>
          </cell>
          <cell r="G517" t="str">
            <v>806-potrubí SPIRO</v>
          </cell>
        </row>
        <row r="518">
          <cell r="A518">
            <v>800006384</v>
          </cell>
          <cell r="B518" t="str">
            <v>OBJ Odbočka jednostrannná Spiro 45° 250/160</v>
          </cell>
          <cell r="C518" t="str">
            <v>kus</v>
          </cell>
          <cell r="D518">
            <v>441</v>
          </cell>
          <cell r="E518" t="str">
            <v>Elektrodesing</v>
          </cell>
          <cell r="G518" t="str">
            <v>806-potrubí SPIRO</v>
          </cell>
        </row>
        <row r="519">
          <cell r="A519">
            <v>800006385</v>
          </cell>
          <cell r="B519" t="str">
            <v>OBJ Odbočka jednostrannná Spiro 45° 250/125</v>
          </cell>
          <cell r="C519" t="str">
            <v>kus</v>
          </cell>
          <cell r="D519">
            <v>392</v>
          </cell>
          <cell r="E519" t="str">
            <v>Elektrodesing</v>
          </cell>
          <cell r="G519" t="str">
            <v>806-potrubí SPIRO</v>
          </cell>
        </row>
        <row r="520">
          <cell r="A520">
            <v>800006386</v>
          </cell>
          <cell r="B520" t="str">
            <v>OBJ Odbočka jednostrannná Spiro 45° 250/100</v>
          </cell>
          <cell r="C520" t="str">
            <v>kus</v>
          </cell>
          <cell r="D520">
            <v>359</v>
          </cell>
          <cell r="E520" t="str">
            <v>Elektrodesing</v>
          </cell>
          <cell r="G520" t="str">
            <v>806-potrubí SPIRO</v>
          </cell>
        </row>
        <row r="521">
          <cell r="A521">
            <v>800006387</v>
          </cell>
          <cell r="B521" t="str">
            <v>OBJ Odbočka jednostrannná Spiro 45° 315/315</v>
          </cell>
          <cell r="C521" t="str">
            <v>kus</v>
          </cell>
          <cell r="D521">
            <v>702</v>
          </cell>
          <cell r="E521" t="str">
            <v>Elektrodesing</v>
          </cell>
          <cell r="G521" t="str">
            <v>806-potrubí SPIRO</v>
          </cell>
        </row>
        <row r="522">
          <cell r="A522">
            <v>800006388</v>
          </cell>
          <cell r="B522" t="str">
            <v>OBJ Odbočka jednostrannná Spiro 45° 315/250</v>
          </cell>
          <cell r="C522" t="str">
            <v>kus</v>
          </cell>
          <cell r="D522">
            <v>640</v>
          </cell>
          <cell r="E522" t="str">
            <v>Elektrodesing</v>
          </cell>
          <cell r="G522" t="str">
            <v>806-potrubí SPIRO</v>
          </cell>
        </row>
        <row r="523">
          <cell r="A523">
            <v>800006389</v>
          </cell>
          <cell r="B523" t="str">
            <v>OBJ Odbočka jednostrannná Spiro 45° 315/200</v>
          </cell>
          <cell r="C523" t="str">
            <v>kus</v>
          </cell>
          <cell r="D523">
            <v>596</v>
          </cell>
          <cell r="E523" t="str">
            <v>Elektrodesing</v>
          </cell>
          <cell r="G523" t="str">
            <v>806-potrubí SPIRO</v>
          </cell>
        </row>
        <row r="524">
          <cell r="A524">
            <v>800006390</v>
          </cell>
          <cell r="B524" t="str">
            <v>OBJ Odbočka jednostrannná Spiro 45° 160/80</v>
          </cell>
          <cell r="C524" t="str">
            <v>kus</v>
          </cell>
          <cell r="D524">
            <v>224</v>
          </cell>
          <cell r="E524" t="str">
            <v>Elektrodesing</v>
          </cell>
          <cell r="G524" t="str">
            <v>806-potrubí SPIRO</v>
          </cell>
        </row>
        <row r="525">
          <cell r="A525">
            <v>800006401</v>
          </cell>
          <cell r="B525" t="str">
            <v>spojka vnitřní SV 100</v>
          </cell>
          <cell r="C525" t="str">
            <v>kus</v>
          </cell>
          <cell r="D525">
            <v>30</v>
          </cell>
          <cell r="E525" t="str">
            <v>sklad</v>
          </cell>
          <cell r="F525">
            <v>10</v>
          </cell>
          <cell r="G525" t="str">
            <v>806-potrubí SPIRO</v>
          </cell>
        </row>
        <row r="526">
          <cell r="A526">
            <v>800006402</v>
          </cell>
          <cell r="B526" t="str">
            <v>spojka vnitřní SV 125</v>
          </cell>
          <cell r="C526" t="str">
            <v>kus</v>
          </cell>
          <cell r="D526">
            <v>32</v>
          </cell>
          <cell r="E526" t="str">
            <v>sklad</v>
          </cell>
          <cell r="F526">
            <v>13</v>
          </cell>
          <cell r="G526" t="str">
            <v>806-potrubí SPIRO</v>
          </cell>
        </row>
        <row r="527">
          <cell r="A527">
            <v>800006403</v>
          </cell>
          <cell r="B527" t="str">
            <v>spojka vnitřní SV 140</v>
          </cell>
          <cell r="C527" t="str">
            <v>kus</v>
          </cell>
          <cell r="D527">
            <v>32</v>
          </cell>
          <cell r="E527" t="str">
            <v>Elektrodesing</v>
          </cell>
          <cell r="G527" t="str">
            <v>806-potrubí SPIRO</v>
          </cell>
        </row>
        <row r="528">
          <cell r="A528">
            <v>800006404</v>
          </cell>
          <cell r="B528" t="str">
            <v>spojka vnitřní SV 150</v>
          </cell>
          <cell r="C528" t="str">
            <v>kus</v>
          </cell>
          <cell r="D528">
            <v>32</v>
          </cell>
          <cell r="E528" t="str">
            <v>Elektrodesing</v>
          </cell>
          <cell r="G528" t="str">
            <v>806-potrubí SPIRO</v>
          </cell>
        </row>
        <row r="529">
          <cell r="A529">
            <v>800006404</v>
          </cell>
          <cell r="B529" t="str">
            <v>spojka vnitřní SV 150</v>
          </cell>
          <cell r="C529" t="str">
            <v>kus</v>
          </cell>
          <cell r="D529">
            <v>32</v>
          </cell>
          <cell r="E529" t="str">
            <v>sklad</v>
          </cell>
          <cell r="F529">
            <v>8</v>
          </cell>
          <cell r="G529" t="str">
            <v>806-potrubí SPIRO</v>
          </cell>
        </row>
        <row r="530">
          <cell r="A530">
            <v>800006405</v>
          </cell>
          <cell r="B530" t="str">
            <v>spojka vnitřní SV 160</v>
          </cell>
          <cell r="C530" t="str">
            <v>kus</v>
          </cell>
          <cell r="D530">
            <v>35</v>
          </cell>
          <cell r="E530" t="str">
            <v>sklad</v>
          </cell>
          <cell r="F530">
            <v>16</v>
          </cell>
          <cell r="G530" t="str">
            <v>806-potrubí SPIRO</v>
          </cell>
        </row>
        <row r="531">
          <cell r="A531">
            <v>800006406</v>
          </cell>
          <cell r="B531" t="str">
            <v>spojka vnitřní SV 180</v>
          </cell>
          <cell r="C531" t="str">
            <v>kus</v>
          </cell>
          <cell r="D531">
            <v>36</v>
          </cell>
          <cell r="E531" t="str">
            <v>Elektrodesing</v>
          </cell>
          <cell r="G531" t="str">
            <v>806-potrubí SPIRO</v>
          </cell>
        </row>
        <row r="532">
          <cell r="A532">
            <v>800006407</v>
          </cell>
          <cell r="B532" t="str">
            <v>spojka vnitřní SV 200</v>
          </cell>
          <cell r="C532" t="str">
            <v>kus</v>
          </cell>
          <cell r="D532">
            <v>38</v>
          </cell>
          <cell r="E532" t="str">
            <v>Elektrodesing</v>
          </cell>
          <cell r="G532" t="str">
            <v>806-potrubí SPIRO</v>
          </cell>
        </row>
        <row r="533">
          <cell r="A533">
            <v>800006408</v>
          </cell>
          <cell r="B533" t="str">
            <v>spojka vnitřní SV 225</v>
          </cell>
          <cell r="C533" t="str">
            <v>kus</v>
          </cell>
          <cell r="D533">
            <v>39</v>
          </cell>
          <cell r="E533" t="str">
            <v>Elektrodesing</v>
          </cell>
          <cell r="G533" t="str">
            <v>806-potrubí SPIRO</v>
          </cell>
        </row>
        <row r="534">
          <cell r="A534">
            <v>800006409</v>
          </cell>
          <cell r="B534" t="str">
            <v>spojka vnitřní SV 250</v>
          </cell>
          <cell r="C534" t="str">
            <v>kus</v>
          </cell>
          <cell r="D534">
            <v>53</v>
          </cell>
          <cell r="E534" t="str">
            <v>sklad</v>
          </cell>
          <cell r="F534">
            <v>17</v>
          </cell>
          <cell r="G534" t="str">
            <v>806-potrubí SPIRO</v>
          </cell>
        </row>
        <row r="535">
          <cell r="A535">
            <v>800006411</v>
          </cell>
          <cell r="B535" t="str">
            <v>spojka vnější SN 100</v>
          </cell>
          <cell r="C535" t="str">
            <v>kus</v>
          </cell>
          <cell r="D535">
            <v>28</v>
          </cell>
          <cell r="E535" t="str">
            <v>Elektrodesing</v>
          </cell>
          <cell r="G535" t="str">
            <v>806-potrubí SPIRO</v>
          </cell>
        </row>
        <row r="536">
          <cell r="A536">
            <v>800006412</v>
          </cell>
          <cell r="B536" t="str">
            <v>spojka vnější SN 125</v>
          </cell>
          <cell r="C536" t="str">
            <v>kus</v>
          </cell>
          <cell r="D536">
            <v>30</v>
          </cell>
          <cell r="E536" t="str">
            <v>Elektrodesing</v>
          </cell>
          <cell r="G536" t="str">
            <v>806-potrubí SPIRO</v>
          </cell>
        </row>
        <row r="537">
          <cell r="A537">
            <v>800006413</v>
          </cell>
          <cell r="B537" t="str">
            <v>spojka vnější SN 140</v>
          </cell>
          <cell r="C537" t="str">
            <v>kus</v>
          </cell>
          <cell r="D537">
            <v>30</v>
          </cell>
          <cell r="E537" t="str">
            <v>Elektrodesing</v>
          </cell>
          <cell r="G537" t="str">
            <v>806-potrubí SPIRO</v>
          </cell>
        </row>
        <row r="538">
          <cell r="A538">
            <v>800006414</v>
          </cell>
          <cell r="B538" t="str">
            <v>spojka vnější SN 150</v>
          </cell>
          <cell r="C538" t="str">
            <v>kus</v>
          </cell>
          <cell r="D538">
            <v>30</v>
          </cell>
          <cell r="E538" t="str">
            <v>Elektrodesing</v>
          </cell>
          <cell r="G538" t="str">
            <v>806-potrubí SPIRO</v>
          </cell>
        </row>
        <row r="539">
          <cell r="A539">
            <v>800006415</v>
          </cell>
          <cell r="B539" t="str">
            <v>spojka vnější SN 160</v>
          </cell>
          <cell r="C539" t="str">
            <v>kus</v>
          </cell>
          <cell r="D539">
            <v>32</v>
          </cell>
          <cell r="E539" t="str">
            <v>Elektrodesing</v>
          </cell>
          <cell r="G539" t="str">
            <v>806-potrubí SPIRO</v>
          </cell>
        </row>
        <row r="540">
          <cell r="A540">
            <v>800006415</v>
          </cell>
          <cell r="B540" t="str">
            <v>spojka vnější SN 160</v>
          </cell>
          <cell r="C540" t="str">
            <v>kus</v>
          </cell>
          <cell r="D540">
            <v>34</v>
          </cell>
          <cell r="E540" t="str">
            <v>sklad</v>
          </cell>
          <cell r="F540">
            <v>0</v>
          </cell>
          <cell r="G540" t="str">
            <v>806-potrubí SPIRO</v>
          </cell>
        </row>
        <row r="541">
          <cell r="A541">
            <v>800006416</v>
          </cell>
          <cell r="B541" t="str">
            <v>spojka vnější SN 180</v>
          </cell>
          <cell r="C541" t="str">
            <v>kus</v>
          </cell>
          <cell r="D541">
            <v>34</v>
          </cell>
          <cell r="E541" t="str">
            <v>Elektrodesing</v>
          </cell>
          <cell r="G541" t="str">
            <v>806-potrubí SPIRO</v>
          </cell>
        </row>
        <row r="542">
          <cell r="A542">
            <v>800006417</v>
          </cell>
          <cell r="B542" t="str">
            <v>spojka vnější SN 200</v>
          </cell>
          <cell r="C542" t="str">
            <v>kus</v>
          </cell>
          <cell r="D542">
            <v>36</v>
          </cell>
          <cell r="E542" t="str">
            <v>Elektrodesing</v>
          </cell>
          <cell r="G542" t="str">
            <v>806-potrubí SPIRO</v>
          </cell>
        </row>
        <row r="543">
          <cell r="A543">
            <v>800006418</v>
          </cell>
          <cell r="B543" t="str">
            <v>spojka vnější SN 225</v>
          </cell>
          <cell r="C543" t="str">
            <v>kus</v>
          </cell>
          <cell r="D543">
            <v>37</v>
          </cell>
          <cell r="E543" t="str">
            <v>Elektrodesing</v>
          </cell>
          <cell r="G543" t="str">
            <v>806-potrubí SPIRO</v>
          </cell>
        </row>
        <row r="544">
          <cell r="A544">
            <v>800006419</v>
          </cell>
          <cell r="B544" t="str">
            <v>spojka vnější SN 250</v>
          </cell>
          <cell r="C544" t="str">
            <v>kus</v>
          </cell>
          <cell r="D544">
            <v>53</v>
          </cell>
          <cell r="E544" t="str">
            <v>Elektrodesing</v>
          </cell>
          <cell r="G544" t="str">
            <v>806-potrubí SPIRO</v>
          </cell>
        </row>
        <row r="545">
          <cell r="A545">
            <v>800006419</v>
          </cell>
          <cell r="B545" t="str">
            <v>spojka vnější SN 250</v>
          </cell>
          <cell r="C545" t="str">
            <v>kus</v>
          </cell>
          <cell r="D545">
            <v>56</v>
          </cell>
          <cell r="E545" t="str">
            <v>sklad</v>
          </cell>
          <cell r="F545">
            <v>0</v>
          </cell>
          <cell r="G545" t="str">
            <v>806-potrubí SPIRO</v>
          </cell>
        </row>
        <row r="546">
          <cell r="A546">
            <v>800006422</v>
          </cell>
          <cell r="B546" t="str">
            <v>PRO přechod Spiro 125/100</v>
          </cell>
          <cell r="C546" t="str">
            <v>kus</v>
          </cell>
          <cell r="D546">
            <v>141</v>
          </cell>
          <cell r="E546" t="str">
            <v>sklad</v>
          </cell>
          <cell r="F546">
            <v>10</v>
          </cell>
          <cell r="G546" t="str">
            <v>806-potrubí SPIRO</v>
          </cell>
        </row>
        <row r="547">
          <cell r="A547">
            <v>800006423</v>
          </cell>
          <cell r="B547" t="str">
            <v>PRO přechod Spiro 160/125</v>
          </cell>
          <cell r="C547" t="str">
            <v>kus</v>
          </cell>
          <cell r="D547">
            <v>142</v>
          </cell>
          <cell r="E547" t="str">
            <v>sklad</v>
          </cell>
          <cell r="F547">
            <v>0</v>
          </cell>
          <cell r="G547" t="str">
            <v>806-potrubí SPIRO</v>
          </cell>
        </row>
        <row r="548">
          <cell r="A548">
            <v>800006424</v>
          </cell>
          <cell r="B548" t="str">
            <v>PRO přechod Spiro 160/100</v>
          </cell>
          <cell r="C548" t="str">
            <v>kus</v>
          </cell>
          <cell r="D548">
            <v>142</v>
          </cell>
          <cell r="E548" t="str">
            <v>Elektrodesing</v>
          </cell>
          <cell r="G548" t="str">
            <v>806-potrubí SPIRO</v>
          </cell>
        </row>
        <row r="549">
          <cell r="A549">
            <v>800006425</v>
          </cell>
          <cell r="B549" t="str">
            <v>PRO přechod Spiro 200/160</v>
          </cell>
          <cell r="C549" t="str">
            <v>kus</v>
          </cell>
          <cell r="D549">
            <v>161</v>
          </cell>
          <cell r="E549" t="str">
            <v>Elektrodesing</v>
          </cell>
          <cell r="G549" t="str">
            <v>806-potrubí SPIRO</v>
          </cell>
        </row>
        <row r="550">
          <cell r="A550">
            <v>800006426</v>
          </cell>
          <cell r="B550" t="str">
            <v>PRO přechod Spiro 200/125</v>
          </cell>
          <cell r="C550" t="str">
            <v>kus</v>
          </cell>
          <cell r="D550">
            <v>155</v>
          </cell>
          <cell r="E550" t="str">
            <v>Elektrodesing</v>
          </cell>
          <cell r="G550" t="str">
            <v>806-potrubí SPIRO</v>
          </cell>
        </row>
        <row r="551">
          <cell r="A551">
            <v>800006427</v>
          </cell>
          <cell r="B551" t="str">
            <v>PRO přechod Spiro 200/100</v>
          </cell>
          <cell r="C551" t="str">
            <v>kus</v>
          </cell>
          <cell r="D551">
            <v>150</v>
          </cell>
          <cell r="E551" t="str">
            <v>Elektrodesing</v>
          </cell>
          <cell r="G551" t="str">
            <v>806-potrubí SPIRO</v>
          </cell>
        </row>
        <row r="552">
          <cell r="A552">
            <v>800006428</v>
          </cell>
          <cell r="B552" t="str">
            <v>PRO přechod Spiro 250/200</v>
          </cell>
          <cell r="C552" t="str">
            <v>kus</v>
          </cell>
          <cell r="D552">
            <v>188</v>
          </cell>
          <cell r="E552" t="str">
            <v>Elektrodesing</v>
          </cell>
          <cell r="G552" t="str">
            <v>806-potrubí SPIRO</v>
          </cell>
        </row>
        <row r="553">
          <cell r="A553">
            <v>800006429</v>
          </cell>
          <cell r="B553" t="str">
            <v>PRO přechod Spiro 250/160</v>
          </cell>
          <cell r="C553" t="str">
            <v>kus</v>
          </cell>
          <cell r="D553">
            <v>188</v>
          </cell>
          <cell r="E553" t="str">
            <v>Elektrodesing</v>
          </cell>
          <cell r="G553" t="str">
            <v>806-potrubí SPIRO</v>
          </cell>
        </row>
        <row r="554">
          <cell r="A554">
            <v>800006430</v>
          </cell>
          <cell r="B554" t="str">
            <v>PRO přechod Spiro 250/125</v>
          </cell>
          <cell r="C554" t="str">
            <v>kus</v>
          </cell>
          <cell r="D554">
            <v>186</v>
          </cell>
          <cell r="E554" t="str">
            <v>Elektrodesing</v>
          </cell>
          <cell r="G554" t="str">
            <v>806-potrubí SPIRO</v>
          </cell>
        </row>
        <row r="555">
          <cell r="A555">
            <v>800006431</v>
          </cell>
          <cell r="B555" t="str">
            <v>PRO přechod Spiro 315/250</v>
          </cell>
          <cell r="C555" t="str">
            <v>kus</v>
          </cell>
          <cell r="D555">
            <v>247</v>
          </cell>
          <cell r="E555" t="str">
            <v>Elektrodesing</v>
          </cell>
          <cell r="G555" t="str">
            <v>806-potrubí SPIRO</v>
          </cell>
        </row>
        <row r="556">
          <cell r="A556">
            <v>800006432</v>
          </cell>
          <cell r="B556" t="str">
            <v>PRO přechod Spiro 315/200</v>
          </cell>
          <cell r="C556" t="str">
            <v>kus</v>
          </cell>
          <cell r="D556">
            <v>243</v>
          </cell>
          <cell r="E556" t="str">
            <v>Elektrodesing</v>
          </cell>
          <cell r="G556" t="str">
            <v>806-potrubí SPIRO</v>
          </cell>
        </row>
        <row r="557">
          <cell r="A557">
            <v>800006433</v>
          </cell>
          <cell r="B557" t="str">
            <v>PRO přechod Spiro 315/160</v>
          </cell>
          <cell r="C557" t="str">
            <v>kus</v>
          </cell>
          <cell r="D557">
            <v>233</v>
          </cell>
          <cell r="E557" t="str">
            <v>Elektrodesing</v>
          </cell>
          <cell r="G557" t="str">
            <v>806-potrubí SPIRO</v>
          </cell>
        </row>
        <row r="558">
          <cell r="A558">
            <v>800006438</v>
          </cell>
          <cell r="B558" t="str">
            <v>PRO přechod Spiro 500/315</v>
          </cell>
          <cell r="C558" t="str">
            <v>kus</v>
          </cell>
          <cell r="D558">
            <v>372</v>
          </cell>
          <cell r="E558" t="str">
            <v>Elektrodesing</v>
          </cell>
          <cell r="G558" t="str">
            <v>806-potrubí SPIRO</v>
          </cell>
        </row>
        <row r="559">
          <cell r="A559">
            <v>800006461</v>
          </cell>
          <cell r="B559" t="str">
            <v>D koncový kryt Spiro D 100</v>
          </cell>
          <cell r="C559" t="str">
            <v>kus</v>
          </cell>
          <cell r="D559">
            <v>73</v>
          </cell>
          <cell r="E559" t="str">
            <v>Elektrodesing</v>
          </cell>
          <cell r="G559" t="str">
            <v>806-potrubí SPIRO</v>
          </cell>
        </row>
        <row r="560">
          <cell r="A560">
            <v>800006462</v>
          </cell>
          <cell r="B560" t="str">
            <v>D koncový kryt Spiro D 125</v>
          </cell>
          <cell r="C560" t="str">
            <v>kus</v>
          </cell>
          <cell r="D560">
            <v>80</v>
          </cell>
          <cell r="E560" t="str">
            <v>Elektrodesing</v>
          </cell>
          <cell r="G560" t="str">
            <v>806-potrubí SPIRO</v>
          </cell>
        </row>
        <row r="561">
          <cell r="A561">
            <v>800006463</v>
          </cell>
          <cell r="B561" t="str">
            <v>D koncový kryt Spiro D 160</v>
          </cell>
          <cell r="C561" t="str">
            <v>kus</v>
          </cell>
          <cell r="D561">
            <v>104</v>
          </cell>
          <cell r="E561" t="str">
            <v>Elektrodesing</v>
          </cell>
          <cell r="G561" t="str">
            <v>806-potrubí SPIRO</v>
          </cell>
        </row>
        <row r="562">
          <cell r="A562">
            <v>800006464</v>
          </cell>
          <cell r="B562" t="str">
            <v>D koncový kryt Spiro D 200</v>
          </cell>
          <cell r="C562" t="str">
            <v>kus</v>
          </cell>
          <cell r="D562">
            <v>113</v>
          </cell>
          <cell r="E562" t="str">
            <v>Elektrodesing</v>
          </cell>
          <cell r="G562" t="str">
            <v>806-potrubí SPIRO</v>
          </cell>
        </row>
        <row r="563">
          <cell r="A563">
            <v>800006465</v>
          </cell>
          <cell r="B563" t="str">
            <v>D koncový kryt Spiro D 250</v>
          </cell>
          <cell r="C563" t="str">
            <v>kus</v>
          </cell>
          <cell r="D563">
            <v>151</v>
          </cell>
          <cell r="E563" t="str">
            <v>Elektrodesing</v>
          </cell>
          <cell r="G563" t="str">
            <v>806-potrubí SPIRO</v>
          </cell>
        </row>
        <row r="564">
          <cell r="A564">
            <v>800006501</v>
          </cell>
          <cell r="B564" t="str">
            <v>Plast. systém  DOMO 204x60 - TRUBKA 510 WH -1m</v>
          </cell>
          <cell r="C564" t="str">
            <v>metr</v>
          </cell>
          <cell r="D564">
            <v>191</v>
          </cell>
          <cell r="E564" t="str">
            <v>Domo</v>
          </cell>
          <cell r="G564" t="str">
            <v>806-DOMO XXXx60</v>
          </cell>
        </row>
        <row r="565">
          <cell r="A565">
            <v>800006502</v>
          </cell>
          <cell r="B565" t="str">
            <v>Plast. systém  DOMO 204x60 - TRUBKA 515 WH -1,5m</v>
          </cell>
          <cell r="C565" t="str">
            <v>kus</v>
          </cell>
          <cell r="D565">
            <v>284</v>
          </cell>
          <cell r="E565" t="str">
            <v>Domo</v>
          </cell>
          <cell r="G565" t="str">
            <v>806-DOMO XXXx60</v>
          </cell>
        </row>
        <row r="566">
          <cell r="A566">
            <v>800006503</v>
          </cell>
          <cell r="B566" t="str">
            <v>Plast. systém  DOMO 204x60 - VSUVKA 581 WH</v>
          </cell>
          <cell r="C566" t="str">
            <v>kus</v>
          </cell>
          <cell r="D566">
            <v>30</v>
          </cell>
          <cell r="E566" t="str">
            <v>Domo</v>
          </cell>
          <cell r="G566" t="str">
            <v>806-DOMO XXXx60</v>
          </cell>
        </row>
        <row r="567">
          <cell r="A567">
            <v>800006504</v>
          </cell>
          <cell r="B567" t="str">
            <v>Plast. systém  DOMO 204x60 - NÁTRUBEK 520 WH</v>
          </cell>
          <cell r="C567" t="str">
            <v>kus</v>
          </cell>
          <cell r="D567">
            <v>113</v>
          </cell>
          <cell r="E567" t="str">
            <v>Domo</v>
          </cell>
          <cell r="G567" t="str">
            <v>806-DOMO XXXx60</v>
          </cell>
        </row>
        <row r="568">
          <cell r="A568">
            <v>800006505</v>
          </cell>
          <cell r="B568" t="str">
            <v>Plast. systém  DOMO 204x60 - D100/PŘECHODKA 441-D</v>
          </cell>
          <cell r="C568" t="str">
            <v>kus</v>
          </cell>
          <cell r="D568">
            <v>226</v>
          </cell>
          <cell r="E568" t="str">
            <v>Domo</v>
          </cell>
          <cell r="G568" t="str">
            <v>806-DOMO XXXx60</v>
          </cell>
        </row>
        <row r="569">
          <cell r="A569">
            <v>800006506</v>
          </cell>
          <cell r="B569" t="str">
            <v>Plast. systém  DOMO 204x60 - D125/PŘECHODKA 541-D</v>
          </cell>
          <cell r="C569" t="str">
            <v>kus</v>
          </cell>
          <cell r="D569">
            <v>224</v>
          </cell>
          <cell r="E569" t="str">
            <v>Domo</v>
          </cell>
          <cell r="G569" t="str">
            <v>806-DOMO XXXx60</v>
          </cell>
        </row>
        <row r="570">
          <cell r="A570">
            <v>800006507</v>
          </cell>
          <cell r="B570" t="str">
            <v>Plast. systém  DOMO 204x60 - D150/PŘECHODKA 641-D</v>
          </cell>
          <cell r="C570" t="str">
            <v>kus</v>
          </cell>
          <cell r="D570">
            <v>228</v>
          </cell>
          <cell r="E570" t="str">
            <v>Domo</v>
          </cell>
          <cell r="G570" t="str">
            <v>806-DOMO XXXx60</v>
          </cell>
        </row>
        <row r="571">
          <cell r="A571">
            <v>800006508</v>
          </cell>
          <cell r="B571" t="str">
            <v>Plast. systém  DOMO 204x60 - D100/PŘECHODKA 440WH-d</v>
          </cell>
          <cell r="C571" t="str">
            <v>kus</v>
          </cell>
          <cell r="D571">
            <v>149</v>
          </cell>
          <cell r="E571" t="str">
            <v>Domo</v>
          </cell>
          <cell r="G571" t="str">
            <v>806-DOMO XXXx60</v>
          </cell>
        </row>
        <row r="572">
          <cell r="A572">
            <v>800006509</v>
          </cell>
          <cell r="B572" t="str">
            <v>Plast. systém  DOMO 204x60 - D125/PŘECHODKA 540WH-d</v>
          </cell>
          <cell r="C572" t="str">
            <v>kus</v>
          </cell>
          <cell r="D572">
            <v>150</v>
          </cell>
          <cell r="E572" t="str">
            <v>Domo</v>
          </cell>
          <cell r="G572" t="str">
            <v>806-DOMO XXXx60</v>
          </cell>
        </row>
        <row r="573">
          <cell r="A573">
            <v>800006510</v>
          </cell>
          <cell r="B573" t="str">
            <v>Plast. systém  DOMO 204x60 - D150/PŘECHODKA 640WH-d</v>
          </cell>
          <cell r="C573" t="str">
            <v>kus</v>
          </cell>
          <cell r="D573">
            <v>152</v>
          </cell>
          <cell r="E573" t="str">
            <v>Domo</v>
          </cell>
          <cell r="G573" t="str">
            <v>806-DOMO XXXx60</v>
          </cell>
        </row>
        <row r="574">
          <cell r="A574">
            <v>800006511</v>
          </cell>
          <cell r="B574" t="str">
            <v>Plast. systém  DOMO 204x60 - T-kus 582 WH</v>
          </cell>
          <cell r="C574" t="str">
            <v>kus</v>
          </cell>
          <cell r="D574">
            <v>297</v>
          </cell>
          <cell r="E574" t="str">
            <v>Domo</v>
          </cell>
          <cell r="G574" t="str">
            <v>806-DOMO XXXx60</v>
          </cell>
        </row>
        <row r="575">
          <cell r="A575">
            <v>800006512</v>
          </cell>
          <cell r="B575" t="str">
            <v>Plast. systém  DOMO 204x60 - ZPĚTNÁ KLAPKA 527 WH</v>
          </cell>
          <cell r="C575" t="str">
            <v>kus</v>
          </cell>
          <cell r="D575">
            <v>143</v>
          </cell>
          <cell r="E575" t="str">
            <v>Domo</v>
          </cell>
          <cell r="G575" t="str">
            <v>806-DOMO XXXx60</v>
          </cell>
        </row>
        <row r="576">
          <cell r="A576">
            <v>800006513</v>
          </cell>
          <cell r="B576" t="str">
            <v>Plast. systém  DOMO 204x60 - D125/PŘECHOD 570WH-D</v>
          </cell>
          <cell r="C576" t="str">
            <v>kus</v>
          </cell>
          <cell r="D576">
            <v>152</v>
          </cell>
          <cell r="E576" t="str">
            <v>Domo</v>
          </cell>
          <cell r="G576" t="str">
            <v>806-DOMO XXXx60</v>
          </cell>
        </row>
        <row r="577">
          <cell r="A577">
            <v>800006514</v>
          </cell>
          <cell r="B577" t="str">
            <v>Plast. systém  DOMO 204x60 - KOLENO 90° HOR. 550WH</v>
          </cell>
          <cell r="C577" t="str">
            <v>kus</v>
          </cell>
          <cell r="D577">
            <v>232</v>
          </cell>
          <cell r="E577" t="str">
            <v>Domo</v>
          </cell>
          <cell r="G577" t="str">
            <v>806-DOMO XXXx60</v>
          </cell>
        </row>
        <row r="578">
          <cell r="A578">
            <v>800006515</v>
          </cell>
          <cell r="B578" t="str">
            <v>Plast. systém  DOMO 204x60 - KOLENO RUZ. HOR. 545WH</v>
          </cell>
          <cell r="C578" t="str">
            <v>kus</v>
          </cell>
          <cell r="D578">
            <v>175</v>
          </cell>
          <cell r="E578" t="str">
            <v>Domo</v>
          </cell>
          <cell r="G578" t="str">
            <v>806-DOMO XXXx60</v>
          </cell>
        </row>
        <row r="579">
          <cell r="A579">
            <v>800006516</v>
          </cell>
          <cell r="B579" t="str">
            <v>Plast. systém  DOMO 204x60 - KOLENO 90° VER. 560 WH</v>
          </cell>
          <cell r="C579" t="str">
            <v>kus</v>
          </cell>
          <cell r="D579">
            <v>152</v>
          </cell>
          <cell r="E579" t="str">
            <v>Domo</v>
          </cell>
          <cell r="G579" t="str">
            <v>806-DOMO XXXx60</v>
          </cell>
        </row>
        <row r="580">
          <cell r="A580">
            <v>800006517</v>
          </cell>
          <cell r="B580" t="str">
            <v>Plast. systém  DOMO 204x60 - PŘÍRUBA NA STĚNU 115-5WH</v>
          </cell>
          <cell r="C580" t="str">
            <v>kus</v>
          </cell>
          <cell r="D580">
            <v>34</v>
          </cell>
          <cell r="E580" t="str">
            <v>Domo</v>
          </cell>
          <cell r="G580" t="str">
            <v>806-DOMO XXXx60</v>
          </cell>
        </row>
        <row r="581">
          <cell r="A581">
            <v>800006518</v>
          </cell>
          <cell r="B581" t="str">
            <v>Plast. systém  DOMO 204x60 - SPONA 122-5WH</v>
          </cell>
          <cell r="C581" t="str">
            <v>kus</v>
          </cell>
          <cell r="D581">
            <v>20</v>
          </cell>
          <cell r="E581" t="str">
            <v>Domo</v>
          </cell>
          <cell r="G581" t="str">
            <v>806-DOMO XXXx60</v>
          </cell>
        </row>
        <row r="582">
          <cell r="A582">
            <v>800006519</v>
          </cell>
          <cell r="B582" t="str">
            <v>Plast. systém  DOMO 204x60 - REDUKCE 120x60 477</v>
          </cell>
          <cell r="C582" t="str">
            <v>kus</v>
          </cell>
          <cell r="D582">
            <v>67</v>
          </cell>
          <cell r="E582" t="str">
            <v>Domo</v>
          </cell>
          <cell r="G582" t="str">
            <v>806-DOMO XXXx60</v>
          </cell>
        </row>
        <row r="583">
          <cell r="A583">
            <v>800006519</v>
          </cell>
          <cell r="B583" t="str">
            <v>Plast. systém  DOMO 204x60 - ZÁSLEPKA 518 WH</v>
          </cell>
          <cell r="C583" t="str">
            <v>kus</v>
          </cell>
          <cell r="D583">
            <v>49</v>
          </cell>
          <cell r="E583" t="str">
            <v>Domo</v>
          </cell>
          <cell r="G583" t="str">
            <v>806-DOMO XXXx60</v>
          </cell>
        </row>
        <row r="584">
          <cell r="A584">
            <v>800006531</v>
          </cell>
          <cell r="B584" t="str">
            <v>Plast. systém  DOMO 120x60 - TRUBKA M0500 -0,5m</v>
          </cell>
          <cell r="C584" t="str">
            <v>kus</v>
          </cell>
          <cell r="D584">
            <v>108</v>
          </cell>
          <cell r="E584" t="str">
            <v>Domo</v>
          </cell>
          <cell r="G584" t="str">
            <v>806-DOMO XXXx60</v>
          </cell>
        </row>
        <row r="585">
          <cell r="A585">
            <v>800006532</v>
          </cell>
          <cell r="B585" t="str">
            <v>Plast. systém  DOMO 120x60 - TRUBKA 4010 -1m</v>
          </cell>
          <cell r="C585" t="str">
            <v>metr</v>
          </cell>
          <cell r="D585">
            <v>135</v>
          </cell>
          <cell r="E585" t="str">
            <v>Domo</v>
          </cell>
          <cell r="G585" t="str">
            <v>806-DOMO XXXx60</v>
          </cell>
        </row>
        <row r="586">
          <cell r="A586">
            <v>800006533</v>
          </cell>
          <cell r="B586" t="str">
            <v>Plast. systém  DOMO 120x60 - TRUBKA 4015 -1,5m</v>
          </cell>
          <cell r="C586" t="str">
            <v>kus</v>
          </cell>
          <cell r="D586">
            <v>200</v>
          </cell>
          <cell r="E586" t="str">
            <v>Domo</v>
          </cell>
          <cell r="G586" t="str">
            <v>806-DOMO XXXx60</v>
          </cell>
        </row>
        <row r="587">
          <cell r="A587">
            <v>800006534</v>
          </cell>
          <cell r="B587" t="str">
            <v>Plast. systém  DOMO 120x60 - VSUVKA 481</v>
          </cell>
          <cell r="C587" t="str">
            <v>kus</v>
          </cell>
          <cell r="D587">
            <v>15</v>
          </cell>
          <cell r="E587" t="str">
            <v>Domo</v>
          </cell>
          <cell r="G587" t="str">
            <v>806-DOMO XXXx60</v>
          </cell>
        </row>
        <row r="588">
          <cell r="A588">
            <v>800006535</v>
          </cell>
          <cell r="B588" t="str">
            <v>Plast. systém  DOMO 120x60 - NÁTRUBEK 420</v>
          </cell>
          <cell r="C588" t="str">
            <v>kus</v>
          </cell>
          <cell r="D588">
            <v>28</v>
          </cell>
          <cell r="E588" t="str">
            <v>Domo</v>
          </cell>
          <cell r="G588" t="str">
            <v>806-DOMO XXXx60</v>
          </cell>
        </row>
        <row r="589">
          <cell r="A589">
            <v>800006536</v>
          </cell>
          <cell r="B589" t="str">
            <v>Plast. systém  DOMO 120x60 - D100/PŘECHODKA 440-D</v>
          </cell>
          <cell r="C589" t="str">
            <v>kus</v>
          </cell>
          <cell r="D589">
            <v>149</v>
          </cell>
          <cell r="E589" t="str">
            <v>Domo</v>
          </cell>
          <cell r="G589" t="str">
            <v>806-DOMO XXXx60</v>
          </cell>
        </row>
        <row r="590">
          <cell r="A590">
            <v>800006537</v>
          </cell>
          <cell r="B590" t="str">
            <v>Plast. systém  DOMO 120x60 - D100/PŘECHODKA 430-D</v>
          </cell>
          <cell r="C590" t="str">
            <v>kus</v>
          </cell>
          <cell r="D590">
            <v>44</v>
          </cell>
          <cell r="E590" t="str">
            <v>Domo</v>
          </cell>
          <cell r="G590" t="str">
            <v>806-DOMO XXXx60</v>
          </cell>
        </row>
        <row r="591">
          <cell r="A591">
            <v>800006538</v>
          </cell>
          <cell r="B591" t="str">
            <v>Plast. systém  DOMO 120x60 - D100/PŘECHODKA 430-d</v>
          </cell>
          <cell r="C591" t="str">
            <v>kus</v>
          </cell>
          <cell r="D591">
            <v>64</v>
          </cell>
          <cell r="E591" t="str">
            <v>Domo</v>
          </cell>
          <cell r="G591" t="str">
            <v>806-DOMO XXXx60</v>
          </cell>
        </row>
        <row r="592">
          <cell r="A592">
            <v>800006539</v>
          </cell>
          <cell r="B592" t="str">
            <v>Plast. systém  DOMO 120x60 - T-kus 482</v>
          </cell>
          <cell r="C592" t="str">
            <v>kus</v>
          </cell>
          <cell r="D592">
            <v>96</v>
          </cell>
          <cell r="E592" t="str">
            <v>Domo</v>
          </cell>
          <cell r="G592" t="str">
            <v>806-DOMO XXXx60</v>
          </cell>
        </row>
        <row r="593">
          <cell r="A593">
            <v>800006540</v>
          </cell>
          <cell r="B593" t="str">
            <v>Plast. systém  DOMO 120x60 - ZPĚTNÁ KLAPKA 427</v>
          </cell>
          <cell r="C593" t="str">
            <v>kus</v>
          </cell>
          <cell r="D593">
            <v>38</v>
          </cell>
          <cell r="E593" t="str">
            <v>Domo</v>
          </cell>
          <cell r="G593" t="str">
            <v>806-DOMO XXXx60</v>
          </cell>
        </row>
        <row r="594">
          <cell r="A594">
            <v>800006541</v>
          </cell>
          <cell r="B594" t="str">
            <v>Plast. systém  DOMO 120x60 - D100/PŘECHOD 470-D helig</v>
          </cell>
          <cell r="C594" t="str">
            <v>kus</v>
          </cell>
          <cell r="D594">
            <v>52</v>
          </cell>
          <cell r="E594" t="str">
            <v>Domo</v>
          </cell>
          <cell r="G594" t="str">
            <v>806-DOMO XXXx60</v>
          </cell>
        </row>
        <row r="595">
          <cell r="A595">
            <v>800006542</v>
          </cell>
          <cell r="B595" t="str">
            <v>Plast. systém  DOMO 120x60 - D100/PŘECHOD 471-D</v>
          </cell>
          <cell r="C595" t="str">
            <v>kus</v>
          </cell>
          <cell r="D595">
            <v>40</v>
          </cell>
          <cell r="E595" t="str">
            <v>Domo</v>
          </cell>
          <cell r="G595" t="str">
            <v>806-DOMO XXXx60</v>
          </cell>
        </row>
        <row r="596">
          <cell r="A596">
            <v>800006543</v>
          </cell>
          <cell r="B596" t="str">
            <v>Plast. systém  DOMO 120x60 - KOLENO 90° HOR. 450</v>
          </cell>
          <cell r="C596" t="str">
            <v>kus</v>
          </cell>
          <cell r="D596">
            <v>48</v>
          </cell>
          <cell r="E596" t="str">
            <v>Domo</v>
          </cell>
          <cell r="G596" t="str">
            <v>806-DOMO XXXx60</v>
          </cell>
        </row>
        <row r="597">
          <cell r="A597">
            <v>800006544</v>
          </cell>
          <cell r="B597" t="str">
            <v>Plast. systém  DOMO 120x60 - KOLENO 90° VER. 460</v>
          </cell>
          <cell r="C597" t="str">
            <v>kus</v>
          </cell>
          <cell r="D597">
            <v>38</v>
          </cell>
          <cell r="E597" t="str">
            <v>Domo</v>
          </cell>
          <cell r="G597" t="str">
            <v>806-DOMO XXXx60</v>
          </cell>
        </row>
        <row r="598">
          <cell r="A598">
            <v>800006545</v>
          </cell>
          <cell r="B598" t="str">
            <v>Plast. systém  DOMO 120x60 - PŘÍRUBA NA STĚNU 415</v>
          </cell>
          <cell r="C598" t="str">
            <v>kus</v>
          </cell>
          <cell r="D598">
            <v>31</v>
          </cell>
          <cell r="E598" t="str">
            <v>Domo</v>
          </cell>
          <cell r="G598" t="str">
            <v>806-DOMO XXXx60</v>
          </cell>
        </row>
        <row r="599">
          <cell r="A599">
            <v>800006546</v>
          </cell>
          <cell r="B599" t="str">
            <v>Plast. systém  DOMO 120x60 - SPONA 422</v>
          </cell>
          <cell r="C599" t="str">
            <v>kus</v>
          </cell>
          <cell r="D599">
            <v>15</v>
          </cell>
          <cell r="E599" t="str">
            <v>Domo</v>
          </cell>
          <cell r="G599" t="str">
            <v>806-DOMO XXXx60</v>
          </cell>
        </row>
        <row r="600">
          <cell r="A600">
            <v>800006547</v>
          </cell>
          <cell r="B600" t="str">
            <v>Plast. systém  DOMO 120x60 - ZÁSLEPKA 418</v>
          </cell>
          <cell r="C600" t="str">
            <v>kus</v>
          </cell>
          <cell r="D600">
            <v>41</v>
          </cell>
          <cell r="E600" t="str">
            <v>Domo</v>
          </cell>
          <cell r="G600" t="str">
            <v>806-DOMO XXXx60</v>
          </cell>
        </row>
        <row r="601">
          <cell r="A601">
            <v>800006561</v>
          </cell>
          <cell r="B601" t="str">
            <v>Plast. systém  DOMO D100 - POTRUBÍ 135-4WH 0,35 m</v>
          </cell>
          <cell r="C601" t="str">
            <v>kus</v>
          </cell>
          <cell r="D601">
            <v>43</v>
          </cell>
          <cell r="E601" t="str">
            <v>Domo</v>
          </cell>
          <cell r="G601" t="str">
            <v>806-DOMO kruhové</v>
          </cell>
        </row>
        <row r="602">
          <cell r="A602">
            <v>800006562</v>
          </cell>
          <cell r="B602" t="str">
            <v>Plast. systém  DOMO D100 - POTRUBÍ 1100-4WH 1m</v>
          </cell>
          <cell r="C602" t="str">
            <v>metr</v>
          </cell>
          <cell r="D602">
            <v>116</v>
          </cell>
          <cell r="E602" t="str">
            <v>Domo</v>
          </cell>
          <cell r="G602" t="str">
            <v>806-DOMO kruhové</v>
          </cell>
        </row>
        <row r="603">
          <cell r="A603">
            <v>800006563</v>
          </cell>
          <cell r="B603" t="str">
            <v>Plast. systém  DOMO D100 - POTRUBÍ  1250-4WH 2,5m</v>
          </cell>
          <cell r="C603" t="str">
            <v>kus</v>
          </cell>
          <cell r="D603">
            <v>279</v>
          </cell>
          <cell r="E603" t="str">
            <v>Domo</v>
          </cell>
          <cell r="G603" t="str">
            <v>806-DOMO kruhové</v>
          </cell>
        </row>
        <row r="604">
          <cell r="A604">
            <v>800006564</v>
          </cell>
          <cell r="B604" t="str">
            <v>Plast. systém  DOMO D100 - VSUVKA 380WH</v>
          </cell>
          <cell r="C604" t="str">
            <v>kus</v>
          </cell>
          <cell r="D604">
            <v>18</v>
          </cell>
          <cell r="E604" t="str">
            <v>Domo</v>
          </cell>
          <cell r="G604" t="str">
            <v>806-DOMO kruhové</v>
          </cell>
        </row>
        <row r="605">
          <cell r="A605">
            <v>800006565</v>
          </cell>
          <cell r="B605" t="str">
            <v>Plast. systém  DOMO D100 - T-KUS 492</v>
          </cell>
          <cell r="C605" t="str">
            <v>kus</v>
          </cell>
          <cell r="D605">
            <v>223</v>
          </cell>
          <cell r="E605" t="str">
            <v>Domo</v>
          </cell>
          <cell r="G605" t="str">
            <v>806-DOMO kruhové</v>
          </cell>
        </row>
        <row r="606">
          <cell r="A606">
            <v>800006566</v>
          </cell>
          <cell r="B606" t="str">
            <v>Plast. systém  DOMO D100 - KOLENO 45° - 491 WH</v>
          </cell>
          <cell r="C606" t="str">
            <v>kus</v>
          </cell>
          <cell r="D606">
            <v>111</v>
          </cell>
          <cell r="E606" t="str">
            <v>Domo</v>
          </cell>
          <cell r="G606" t="str">
            <v>806-DOMO kruhové</v>
          </cell>
        </row>
        <row r="607">
          <cell r="A607">
            <v>800006567</v>
          </cell>
          <cell r="B607" t="str">
            <v>Plast. systém  DOMO D100 - KOLENO 90° - 490 WH</v>
          </cell>
          <cell r="C607" t="str">
            <v>kus</v>
          </cell>
          <cell r="D607">
            <v>113</v>
          </cell>
          <cell r="E607" t="str">
            <v>Domo</v>
          </cell>
          <cell r="G607" t="str">
            <v>806-DOMO kruhové</v>
          </cell>
        </row>
        <row r="608">
          <cell r="A608">
            <v>800006568</v>
          </cell>
          <cell r="B608" t="str">
            <v>Plast. systém  DOMO D100 - VSUVKA S OSAZENÍM 493WH</v>
          </cell>
          <cell r="C608" t="str">
            <v>kus</v>
          </cell>
          <cell r="D608">
            <v>53</v>
          </cell>
          <cell r="E608" t="str">
            <v>Domo</v>
          </cell>
          <cell r="G608" t="str">
            <v>806-DOMO kruhové</v>
          </cell>
        </row>
        <row r="609">
          <cell r="A609">
            <v>800006569</v>
          </cell>
          <cell r="B609" t="str">
            <v>Plast. systém  DOMO D100 - ZPĚTNÁ KLAPKA 494 WH</v>
          </cell>
          <cell r="C609" t="str">
            <v>kus</v>
          </cell>
          <cell r="D609">
            <v>94</v>
          </cell>
          <cell r="E609" t="str">
            <v>Domo</v>
          </cell>
          <cell r="G609" t="str">
            <v>806-DOMO kruhové</v>
          </cell>
        </row>
        <row r="610">
          <cell r="A610">
            <v>800006581</v>
          </cell>
          <cell r="B610" t="str">
            <v>Plast. systém  DOMO D125 - POTRUBÍ 135-5WH 0,35 m</v>
          </cell>
          <cell r="C610" t="str">
            <v>kus</v>
          </cell>
          <cell r="D610">
            <v>57</v>
          </cell>
          <cell r="E610" t="str">
            <v>Domo</v>
          </cell>
          <cell r="G610" t="str">
            <v>806-DOMO kruhové</v>
          </cell>
        </row>
        <row r="611">
          <cell r="A611">
            <v>800006582</v>
          </cell>
          <cell r="B611" t="str">
            <v>Plast. systém  DOMO D125 - POTRUBÍ 1100-5WH 1m</v>
          </cell>
          <cell r="C611" t="str">
            <v>metr</v>
          </cell>
          <cell r="D611">
            <v>151</v>
          </cell>
          <cell r="E611" t="str">
            <v>Domo</v>
          </cell>
          <cell r="G611" t="str">
            <v>806-DOMO kruhové</v>
          </cell>
        </row>
        <row r="612">
          <cell r="A612">
            <v>800006583</v>
          </cell>
          <cell r="B612" t="str">
            <v>Plast. systém  DOMO D125 - POTRUBÍ  1250-5WH 2,5m</v>
          </cell>
          <cell r="C612" t="str">
            <v>kus</v>
          </cell>
          <cell r="D612">
            <v>362</v>
          </cell>
          <cell r="E612" t="str">
            <v>Domo</v>
          </cell>
          <cell r="G612" t="str">
            <v>806-DOMO kruhové</v>
          </cell>
        </row>
        <row r="613">
          <cell r="A613">
            <v>800006584</v>
          </cell>
          <cell r="B613" t="str">
            <v>Plast. systém  DOMO D125 - KOLENO 90° - 590WH</v>
          </cell>
          <cell r="C613" t="str">
            <v>kus</v>
          </cell>
          <cell r="D613">
            <v>163</v>
          </cell>
          <cell r="E613" t="str">
            <v>Domo</v>
          </cell>
          <cell r="G613" t="str">
            <v>806-DOMO kruhové</v>
          </cell>
        </row>
        <row r="614">
          <cell r="A614">
            <v>800006585</v>
          </cell>
          <cell r="B614" t="str">
            <v>Plast. systém  DOMO D125 - ZPĚTNÁ KLAPKA 594 WH</v>
          </cell>
          <cell r="C614" t="str">
            <v>kus</v>
          </cell>
          <cell r="D614">
            <v>113</v>
          </cell>
          <cell r="E614" t="str">
            <v>Domo</v>
          </cell>
          <cell r="G614" t="str">
            <v>806-DOMO kruhové</v>
          </cell>
        </row>
        <row r="615">
          <cell r="A615">
            <v>800006587</v>
          </cell>
          <cell r="B615" t="str">
            <v>Plast. systém  DOMO D125 - REDUKCE 125/100 544WH</v>
          </cell>
          <cell r="C615" t="str">
            <v>kus</v>
          </cell>
          <cell r="D615">
            <v>42</v>
          </cell>
          <cell r="E615" t="str">
            <v>Domo</v>
          </cell>
          <cell r="G615" t="str">
            <v>806-DOMO kruhové</v>
          </cell>
        </row>
        <row r="616">
          <cell r="A616">
            <v>800006588</v>
          </cell>
          <cell r="B616" t="str">
            <v>Plast. systém  DOMO D125 - REDUKCE 125/100 119WH-HEL</v>
          </cell>
          <cell r="C616" t="str">
            <v>kus</v>
          </cell>
          <cell r="D616">
            <v>43</v>
          </cell>
          <cell r="E616" t="str">
            <v>Domo</v>
          </cell>
          <cell r="G616" t="str">
            <v>806-DOMO kruhové</v>
          </cell>
        </row>
        <row r="617">
          <cell r="A617">
            <v>800006589</v>
          </cell>
          <cell r="B617" t="str">
            <v>Plast. systém  DOMO D125 - VSUVKA 580WH</v>
          </cell>
          <cell r="C617" t="str">
            <v>kus</v>
          </cell>
          <cell r="D617">
            <v>21</v>
          </cell>
          <cell r="E617" t="str">
            <v>Domo</v>
          </cell>
          <cell r="G617" t="str">
            <v>806-DOMO kruhové</v>
          </cell>
        </row>
        <row r="618">
          <cell r="A618">
            <v>800006590</v>
          </cell>
          <cell r="B618" t="str">
            <v>Plast. systém  DOMO D125 - VSUVKA S OSAZENÍM 593WH</v>
          </cell>
          <cell r="C618" t="str">
            <v>kus</v>
          </cell>
          <cell r="D618">
            <v>64</v>
          </cell>
          <cell r="E618" t="str">
            <v>Domo</v>
          </cell>
          <cell r="G618" t="str">
            <v>806-DOMO kruhové</v>
          </cell>
        </row>
        <row r="619">
          <cell r="A619">
            <v>800006601</v>
          </cell>
          <cell r="B619" t="str">
            <v>Plast. systém  DOMO D150 - POTRUBÍ 135-6WH 0,35 m</v>
          </cell>
          <cell r="C619" t="str">
            <v>kus</v>
          </cell>
          <cell r="D619">
            <v>70</v>
          </cell>
          <cell r="E619" t="str">
            <v>Domo</v>
          </cell>
          <cell r="G619" t="str">
            <v>806-DOMO kruhové</v>
          </cell>
        </row>
        <row r="620">
          <cell r="A620">
            <v>800006602</v>
          </cell>
          <cell r="B620" t="str">
            <v>Plast. systém  DOMO D150 - POTRUBÍ 1100-6WH 1m</v>
          </cell>
          <cell r="C620" t="str">
            <v>kus</v>
          </cell>
          <cell r="D620">
            <v>177</v>
          </cell>
          <cell r="E620" t="str">
            <v>Domo</v>
          </cell>
          <cell r="G620" t="str">
            <v>806-DOMO kruhové</v>
          </cell>
        </row>
        <row r="621">
          <cell r="A621">
            <v>800006603</v>
          </cell>
          <cell r="B621" t="str">
            <v>Plast. systém  DOMO D150 - POTRUBÍ  1250-6WH 2,5m</v>
          </cell>
          <cell r="C621" t="str">
            <v>kus</v>
          </cell>
          <cell r="D621">
            <v>462</v>
          </cell>
          <cell r="E621" t="str">
            <v>Domo</v>
          </cell>
          <cell r="G621" t="str">
            <v>806-DOMO kruhové</v>
          </cell>
        </row>
        <row r="622">
          <cell r="A622">
            <v>800006604</v>
          </cell>
          <cell r="B622" t="str">
            <v>Plast. systém  DOMO D150 - VSUVKA 680WH</v>
          </cell>
          <cell r="C622" t="str">
            <v>kus</v>
          </cell>
          <cell r="D622">
            <v>32</v>
          </cell>
          <cell r="E622" t="str">
            <v>Domo</v>
          </cell>
          <cell r="G622" t="str">
            <v>806-DOMO kruhové</v>
          </cell>
        </row>
        <row r="623">
          <cell r="A623">
            <v>800006605</v>
          </cell>
          <cell r="B623" t="str">
            <v>Plast. systém  DOMO D150 - REDUKCE 150/125(100)644WH</v>
          </cell>
          <cell r="C623" t="str">
            <v>kus</v>
          </cell>
          <cell r="D623">
            <v>54</v>
          </cell>
          <cell r="E623" t="str">
            <v>Domo</v>
          </cell>
          <cell r="G623" t="str">
            <v>806-DOMO kruhové</v>
          </cell>
        </row>
        <row r="624">
          <cell r="A624">
            <v>800006606</v>
          </cell>
          <cell r="B624" t="str">
            <v>Plast. systém  DOMO D150 - REDUKCE 150/125 HEL. 118WH</v>
          </cell>
          <cell r="C624" t="str">
            <v>kus</v>
          </cell>
          <cell r="D624">
            <v>43</v>
          </cell>
          <cell r="E624" t="str">
            <v>Domo</v>
          </cell>
          <cell r="G624" t="str">
            <v>806-DOMO kruhové</v>
          </cell>
        </row>
        <row r="625">
          <cell r="A625">
            <v>800006607</v>
          </cell>
          <cell r="B625" t="str">
            <v>Plast. systém  DOMO D150 - KOLENO 90° - 690 WH</v>
          </cell>
          <cell r="C625" t="str">
            <v>kus</v>
          </cell>
          <cell r="D625">
            <v>255</v>
          </cell>
          <cell r="E625" t="str">
            <v>Domo</v>
          </cell>
          <cell r="G625" t="str">
            <v>806-DOMO kruhové</v>
          </cell>
        </row>
        <row r="626">
          <cell r="A626">
            <v>800006608</v>
          </cell>
          <cell r="B626" t="str">
            <v>Plast. systém  DOMO D150 - VSUVKA S OSAZENÍM 693WH</v>
          </cell>
          <cell r="C626" t="str">
            <v>kus</v>
          </cell>
          <cell r="D626">
            <v>67</v>
          </cell>
          <cell r="E626" t="str">
            <v>Domo</v>
          </cell>
          <cell r="G626" t="str">
            <v>806-DOMO kruhové</v>
          </cell>
        </row>
        <row r="627">
          <cell r="A627">
            <v>800006609</v>
          </cell>
          <cell r="B627" t="str">
            <v>Plast. systém  DOMO D150 - ZPĚTNÁ KLAPKA 694 WH</v>
          </cell>
          <cell r="C627" t="str">
            <v>kus</v>
          </cell>
          <cell r="D627">
            <v>127</v>
          </cell>
          <cell r="E627" t="str">
            <v>Domo</v>
          </cell>
          <cell r="G627" t="str">
            <v>806-DOMO kruhové</v>
          </cell>
        </row>
        <row r="628">
          <cell r="A628">
            <v>800007001</v>
          </cell>
          <cell r="B628" t="str">
            <v xml:space="preserve">izolace tepelné 30mm s Al. folii </v>
          </cell>
          <cell r="C628" t="str">
            <v>m2</v>
          </cell>
          <cell r="D628">
            <v>179</v>
          </cell>
          <cell r="E628" t="str">
            <v>Sklad</v>
          </cell>
          <cell r="G628" t="str">
            <v>807-izolace</v>
          </cell>
        </row>
        <row r="629">
          <cell r="A629">
            <v>800007001</v>
          </cell>
          <cell r="B629" t="str">
            <v xml:space="preserve">izolace tepelné 30mm s Al. folii </v>
          </cell>
          <cell r="C629" t="str">
            <v>m2</v>
          </cell>
          <cell r="D629">
            <v>179</v>
          </cell>
          <cell r="E629" t="str">
            <v>sklad</v>
          </cell>
          <cell r="F629">
            <v>0</v>
          </cell>
          <cell r="G629" t="str">
            <v>807-izolace</v>
          </cell>
        </row>
        <row r="630">
          <cell r="A630">
            <v>800007002</v>
          </cell>
          <cell r="B630" t="str">
            <v>izolace tepelné 25mm s Al. folii</v>
          </cell>
          <cell r="C630" t="str">
            <v>m2</v>
          </cell>
          <cell r="D630">
            <v>258</v>
          </cell>
          <cell r="E630" t="str">
            <v>Domo</v>
          </cell>
          <cell r="G630" t="str">
            <v>807-izolace</v>
          </cell>
        </row>
        <row r="631">
          <cell r="A631">
            <v>800007010</v>
          </cell>
          <cell r="B631" t="str">
            <v xml:space="preserve">podkladní izolace rozvodů </v>
          </cell>
          <cell r="C631" t="str">
            <v>metr</v>
          </cell>
          <cell r="E631" t="str">
            <v>Ostatní</v>
          </cell>
          <cell r="G631" t="str">
            <v>807-izolace</v>
          </cell>
        </row>
        <row r="632">
          <cell r="A632">
            <v>800007021</v>
          </cell>
          <cell r="B632" t="str">
            <v>izolace tepelné 100mm rohože</v>
          </cell>
          <cell r="C632" t="str">
            <v>m2</v>
          </cell>
          <cell r="D632">
            <v>146</v>
          </cell>
          <cell r="E632" t="str">
            <v>Ostatní</v>
          </cell>
          <cell r="G632" t="str">
            <v>807-izolace</v>
          </cell>
        </row>
        <row r="633">
          <cell r="A633">
            <v>800007022</v>
          </cell>
          <cell r="B633" t="str">
            <v>izolace tepelné 2x100mm rohože</v>
          </cell>
          <cell r="C633" t="str">
            <v>m2</v>
          </cell>
          <cell r="D633">
            <v>292</v>
          </cell>
          <cell r="E633" t="str">
            <v>Ostatní</v>
          </cell>
          <cell r="G633" t="str">
            <v>807-izolace</v>
          </cell>
        </row>
        <row r="634">
          <cell r="A634">
            <v>800007031</v>
          </cell>
          <cell r="B634" t="str">
            <v>Al folie Mirelon</v>
          </cell>
          <cell r="C634" t="str">
            <v>m2</v>
          </cell>
          <cell r="D634">
            <v>129</v>
          </cell>
          <cell r="E634" t="str">
            <v>Ostatní</v>
          </cell>
          <cell r="G634" t="str">
            <v>807-izolace</v>
          </cell>
        </row>
        <row r="635">
          <cell r="A635">
            <v>800007050</v>
          </cell>
          <cell r="B635" t="str">
            <v>ALP 21 mm izolace</v>
          </cell>
          <cell r="C635" t="str">
            <v>m2</v>
          </cell>
          <cell r="D635">
            <v>368</v>
          </cell>
          <cell r="E635" t="str">
            <v>Atrea</v>
          </cell>
          <cell r="G635" t="str">
            <v>807-izolace</v>
          </cell>
        </row>
        <row r="636">
          <cell r="A636">
            <v>800007051</v>
          </cell>
          <cell r="B636" t="str">
            <v>Vzduchovod ALP 21 mm izolace  včetně zhotovení</v>
          </cell>
          <cell r="C636" t="str">
            <v>m2</v>
          </cell>
          <cell r="D636">
            <v>1050</v>
          </cell>
          <cell r="E636" t="str">
            <v>žádný</v>
          </cell>
          <cell r="G636" t="str">
            <v>807-izolace</v>
          </cell>
        </row>
        <row r="637">
          <cell r="A637">
            <v>800008011</v>
          </cell>
          <cell r="B637" t="str">
            <v>lepící páska univerzální š. - 50mm       50m</v>
          </cell>
          <cell r="C637" t="str">
            <v>kus</v>
          </cell>
          <cell r="D637">
            <v>125</v>
          </cell>
          <cell r="E637" t="str">
            <v>Sklad</v>
          </cell>
          <cell r="G637" t="str">
            <v>808-závěsný a těs. Mat.</v>
          </cell>
        </row>
        <row r="638">
          <cell r="A638">
            <v>800008012</v>
          </cell>
          <cell r="B638" t="str">
            <v>lepící páska AL š. - 50mm       50m</v>
          </cell>
          <cell r="C638" t="str">
            <v>kus</v>
          </cell>
          <cell r="D638">
            <v>117</v>
          </cell>
          <cell r="E638" t="str">
            <v>Sklad</v>
          </cell>
          <cell r="G638" t="str">
            <v>808-závěsný a těs. Mat.</v>
          </cell>
        </row>
        <row r="639">
          <cell r="A639">
            <v>800008021</v>
          </cell>
          <cell r="B639" t="str">
            <v>Nýt AL 4x8 mm</v>
          </cell>
          <cell r="C639" t="str">
            <v>kus</v>
          </cell>
          <cell r="D639">
            <v>0</v>
          </cell>
          <cell r="E639" t="str">
            <v>Sklad</v>
          </cell>
          <cell r="G639" t="str">
            <v>808-závěsný a těs. Mat.</v>
          </cell>
        </row>
        <row r="640">
          <cell r="A640">
            <v>800008031</v>
          </cell>
          <cell r="B640" t="str">
            <v>Motex spona závlačková</v>
          </cell>
          <cell r="C640" t="str">
            <v>kus</v>
          </cell>
          <cell r="D640">
            <v>3</v>
          </cell>
          <cell r="E640" t="str">
            <v>Sklad</v>
          </cell>
          <cell r="G640" t="str">
            <v>808-závěsný a těs. Mat.</v>
          </cell>
        </row>
        <row r="641">
          <cell r="A641">
            <v>800008032</v>
          </cell>
          <cell r="B641" t="str">
            <v>MOTEX upínací páska 12 mm (a. 10 m)</v>
          </cell>
          <cell r="C641" t="str">
            <v>kus</v>
          </cell>
          <cell r="D641">
            <v>22</v>
          </cell>
          <cell r="E641" t="str">
            <v>Sklad</v>
          </cell>
          <cell r="G641" t="str">
            <v>808-závěsný a těs. Mat.</v>
          </cell>
        </row>
        <row r="642">
          <cell r="A642">
            <v>800008041</v>
          </cell>
          <cell r="B642" t="str">
            <v>Hmoždinka FISCHER GK č. 52389 (závěs na sádrok.)</v>
          </cell>
          <cell r="C642" t="str">
            <v>kus</v>
          </cell>
          <cell r="D642">
            <v>4</v>
          </cell>
          <cell r="E642" t="str">
            <v>Sklad</v>
          </cell>
          <cell r="G642" t="str">
            <v>808-závěsný a těs. Mat.</v>
          </cell>
        </row>
        <row r="643">
          <cell r="A643">
            <v>800008051</v>
          </cell>
          <cell r="B643" t="str">
            <v xml:space="preserve">AL plech š. 20 mm - závěsný (a 1 bm) </v>
          </cell>
          <cell r="C643" t="str">
            <v>kus</v>
          </cell>
          <cell r="D643">
            <v>4</v>
          </cell>
          <cell r="E643" t="str">
            <v>Sklad</v>
          </cell>
          <cell r="G643" t="str">
            <v>808-závěsný a těs. Mat.</v>
          </cell>
        </row>
        <row r="644">
          <cell r="A644">
            <v>801000001</v>
          </cell>
          <cell r="B644" t="str">
            <v>Šéfmontáž</v>
          </cell>
          <cell r="C644" t="str">
            <v>kpl</v>
          </cell>
          <cell r="D644">
            <v>2500</v>
          </cell>
          <cell r="E644" t="str">
            <v>žádný</v>
          </cell>
          <cell r="G644" t="str">
            <v>811-dodatky</v>
          </cell>
        </row>
        <row r="645">
          <cell r="A645">
            <v>801000002</v>
          </cell>
          <cell r="B645" t="str">
            <v xml:space="preserve">Doprava IZT nádrže </v>
          </cell>
          <cell r="C645" t="str">
            <v>km</v>
          </cell>
          <cell r="D645">
            <v>12</v>
          </cell>
          <cell r="E645" t="str">
            <v>žádný</v>
          </cell>
          <cell r="G645" t="str">
            <v>811-dodatky</v>
          </cell>
        </row>
        <row r="646">
          <cell r="A646">
            <v>801000003</v>
          </cell>
          <cell r="B646" t="str">
            <v>Doprava VZT zařízení</v>
          </cell>
          <cell r="C646" t="str">
            <v>km</v>
          </cell>
          <cell r="D646">
            <v>12</v>
          </cell>
          <cell r="E646" t="str">
            <v>žádný</v>
          </cell>
          <cell r="G646" t="str">
            <v>811-dodatky</v>
          </cell>
        </row>
        <row r="647">
          <cell r="A647">
            <v>801000004</v>
          </cell>
          <cell r="B647" t="str">
            <v>Projektová dokumentace</v>
          </cell>
          <cell r="C647" t="str">
            <v>kpl</v>
          </cell>
          <cell r="D647">
            <v>8500</v>
          </cell>
          <cell r="E647" t="str">
            <v>žádný</v>
          </cell>
          <cell r="G647" t="str">
            <v>811-dodatky</v>
          </cell>
        </row>
        <row r="648">
          <cell r="A648">
            <v>801000005</v>
          </cell>
          <cell r="B648" t="str">
            <v xml:space="preserve">Zaregulování VZT systému </v>
          </cell>
          <cell r="C648" t="str">
            <v>kpl</v>
          </cell>
          <cell r="D648">
            <v>1800</v>
          </cell>
          <cell r="E648" t="str">
            <v>žádný</v>
          </cell>
          <cell r="G648" t="str">
            <v>811-dodatky</v>
          </cell>
        </row>
        <row r="649">
          <cell r="A649">
            <v>801000006</v>
          </cell>
          <cell r="B649" t="str">
            <v xml:space="preserve">Předání </v>
          </cell>
          <cell r="C649" t="str">
            <v>kpl</v>
          </cell>
          <cell r="D649">
            <v>1520</v>
          </cell>
          <cell r="E649" t="str">
            <v>žádný</v>
          </cell>
          <cell r="G649" t="str">
            <v>811-dodatky</v>
          </cell>
        </row>
        <row r="650">
          <cell r="A650">
            <v>801000007</v>
          </cell>
          <cell r="B650" t="str">
            <v>Doprava</v>
          </cell>
          <cell r="C650" t="str">
            <v>km</v>
          </cell>
          <cell r="D650">
            <v>8</v>
          </cell>
          <cell r="E650" t="str">
            <v>žádný</v>
          </cell>
          <cell r="G650" t="str">
            <v>811-dodatky</v>
          </cell>
        </row>
        <row r="651">
          <cell r="A651">
            <v>801000009</v>
          </cell>
          <cell r="B651" t="str">
            <v xml:space="preserve">Zaregulování VZT systému </v>
          </cell>
          <cell r="C651" t="str">
            <v>kpl</v>
          </cell>
          <cell r="D651">
            <v>4500</v>
          </cell>
          <cell r="E651" t="str">
            <v>žádný</v>
          </cell>
          <cell r="G651" t="str">
            <v>811-dodatky</v>
          </cell>
        </row>
        <row r="652">
          <cell r="A652">
            <v>801000010</v>
          </cell>
          <cell r="B652" t="str">
            <v>Montáž vzduchotechnického zařízení</v>
          </cell>
          <cell r="C652" t="str">
            <v>kpl</v>
          </cell>
          <cell r="E652" t="str">
            <v>žádný</v>
          </cell>
          <cell r="G652" t="str">
            <v>811-dodatky</v>
          </cell>
        </row>
        <row r="653">
          <cell r="A653">
            <v>801001001</v>
          </cell>
          <cell r="B653" t="str">
            <v>1000 - rozdělovací komora pod jednotku 610x450 xxx/xx/xxx/xx</v>
          </cell>
          <cell r="C653" t="str">
            <v>kus</v>
          </cell>
          <cell r="D653">
            <v>2294</v>
          </cell>
          <cell r="E653" t="str">
            <v>výroba</v>
          </cell>
          <cell r="F653">
            <v>0</v>
          </cell>
          <cell r="G653" t="str">
            <v>801-katalog tvarovek</v>
          </cell>
        </row>
        <row r="654">
          <cell r="A654">
            <v>801001005</v>
          </cell>
          <cell r="B654" t="str">
            <v>1005-rozdělovací komora dolní přívod 610x450 xxx/xx/xxx/xx</v>
          </cell>
          <cell r="C654" t="str">
            <v>kus</v>
          </cell>
          <cell r="D654">
            <v>2294</v>
          </cell>
          <cell r="E654" t="str">
            <v>výroba</v>
          </cell>
          <cell r="F654">
            <v>0</v>
          </cell>
          <cell r="G654" t="str">
            <v>801-katalog tvarovek</v>
          </cell>
        </row>
        <row r="655">
          <cell r="A655">
            <v>801001006</v>
          </cell>
          <cell r="B655" t="str">
            <v>1010-rozdělovací komora dolní přívod 450x450 xx/xx/xx/xx</v>
          </cell>
          <cell r="C655" t="str">
            <v>kus</v>
          </cell>
          <cell r="D655">
            <v>1434</v>
          </cell>
          <cell r="E655" t="str">
            <v>výroba</v>
          </cell>
          <cell r="F655">
            <v>0</v>
          </cell>
          <cell r="G655" t="str">
            <v>801-katalog tvarovek</v>
          </cell>
        </row>
        <row r="656">
          <cell r="A656">
            <v>801001007</v>
          </cell>
          <cell r="B656" t="str">
            <v>1015-rozdělovací komora horní přívod 610x450 xxx/xx/xxx/xx</v>
          </cell>
          <cell r="C656" t="str">
            <v>kus</v>
          </cell>
          <cell r="D656">
            <v>2294</v>
          </cell>
          <cell r="E656" t="str">
            <v>výroba</v>
          </cell>
          <cell r="F656">
            <v>0</v>
          </cell>
          <cell r="G656" t="str">
            <v>801-katalog tvarovek</v>
          </cell>
        </row>
        <row r="657">
          <cell r="A657">
            <v>801001008</v>
          </cell>
          <cell r="B657" t="str">
            <v>1020-rozdělovací komora horní přívod 450x450 xx/xx/xx/xx</v>
          </cell>
          <cell r="C657" t="str">
            <v>kus</v>
          </cell>
          <cell r="D657">
            <v>1434</v>
          </cell>
          <cell r="E657" t="str">
            <v>výroba</v>
          </cell>
          <cell r="F657">
            <v>0</v>
          </cell>
          <cell r="G657" t="str">
            <v>801-katalog tvarovek</v>
          </cell>
        </row>
        <row r="658">
          <cell r="A658">
            <v>801001030</v>
          </cell>
          <cell r="B658" t="str">
            <v>1030 - P-PRP 400x400/ ø250                                                         Podlaha-přechod rozdělovací komora potrubí</v>
          </cell>
          <cell r="C658" t="str">
            <v>kus</v>
          </cell>
          <cell r="D658">
            <v>1322</v>
          </cell>
          <cell r="E658" t="str">
            <v>výroba</v>
          </cell>
          <cell r="F658">
            <v>0</v>
          </cell>
          <cell r="G658" t="str">
            <v>801-katalog tvarovek</v>
          </cell>
        </row>
        <row r="659">
          <cell r="A659">
            <v>801001031</v>
          </cell>
          <cell r="B659" t="str">
            <v>1031 - P-PRP 400x400/ ø200                                                         Podlaha-přechod rozdělovací komora potrubí</v>
          </cell>
          <cell r="C659" t="str">
            <v>kus</v>
          </cell>
          <cell r="D659">
            <v>1222</v>
          </cell>
          <cell r="E659" t="str">
            <v>výroba</v>
          </cell>
          <cell r="F659">
            <v>0</v>
          </cell>
          <cell r="G659" t="str">
            <v>801-katalog tvarovek</v>
          </cell>
        </row>
        <row r="660">
          <cell r="A660">
            <v>801001032</v>
          </cell>
          <cell r="B660" t="str">
            <v>1032 - P-PRP 400x400/ ø160                                                         Podlaha-přechod rozdělovací komora potrubí</v>
          </cell>
          <cell r="C660" t="str">
            <v>kus</v>
          </cell>
          <cell r="D660">
            <v>1122</v>
          </cell>
          <cell r="E660" t="str">
            <v>výroba</v>
          </cell>
          <cell r="F660">
            <v>0</v>
          </cell>
          <cell r="G660" t="str">
            <v>801-katalog tvarovek</v>
          </cell>
        </row>
        <row r="661">
          <cell r="A661">
            <v>801001050</v>
          </cell>
          <cell r="B661" t="str">
            <v>1050 - P-PK 200x50 podlahový kanál pozink</v>
          </cell>
          <cell r="C661" t="str">
            <v>metr</v>
          </cell>
          <cell r="D661">
            <v>131</v>
          </cell>
          <cell r="E661" t="str">
            <v>výroba</v>
          </cell>
          <cell r="F661">
            <v>0</v>
          </cell>
          <cell r="G661" t="str">
            <v>801-katalog tvarovek</v>
          </cell>
        </row>
        <row r="662">
          <cell r="A662">
            <v>801001060</v>
          </cell>
          <cell r="B662" t="str">
            <v xml:space="preserve">1060-P-PK 200x50/ø100 - Podlaha-přechod koncový </v>
          </cell>
          <cell r="C662" t="str">
            <v>kus</v>
          </cell>
          <cell r="D662">
            <v>896</v>
          </cell>
          <cell r="E662" t="str">
            <v>výroba</v>
          </cell>
          <cell r="F662">
            <v>0</v>
          </cell>
          <cell r="G662" t="str">
            <v>801-katalog tvarovek</v>
          </cell>
        </row>
        <row r="663">
          <cell r="A663">
            <v>801001061</v>
          </cell>
          <cell r="B663" t="str">
            <v xml:space="preserve">1061-P-PK 200x50/ø125 - Podlaha-přechod koncový </v>
          </cell>
          <cell r="C663" t="str">
            <v>kus</v>
          </cell>
          <cell r="D663">
            <v>896</v>
          </cell>
          <cell r="E663" t="str">
            <v>výroba</v>
          </cell>
          <cell r="F663">
            <v>0</v>
          </cell>
          <cell r="G663" t="str">
            <v>801-katalog tvarovek</v>
          </cell>
        </row>
        <row r="664">
          <cell r="A664">
            <v>801001062</v>
          </cell>
          <cell r="B664" t="str">
            <v xml:space="preserve">1062-P-PK 200x50/ø160 - Podlaha-přechod koncový </v>
          </cell>
          <cell r="C664" t="str">
            <v>kus</v>
          </cell>
          <cell r="D664">
            <v>896</v>
          </cell>
          <cell r="E664" t="str">
            <v>výroba</v>
          </cell>
          <cell r="F664">
            <v>0</v>
          </cell>
          <cell r="G664" t="str">
            <v>801-katalog tvarovek</v>
          </cell>
        </row>
        <row r="665">
          <cell r="A665">
            <v>801001070</v>
          </cell>
          <cell r="B665" t="str">
            <v>1070-P-KKC 200x50/260x105                                           Podlaha-krabice koncová čelní</v>
          </cell>
          <cell r="C665" t="str">
            <v>kus</v>
          </cell>
          <cell r="D665">
            <v>389</v>
          </cell>
          <cell r="E665" t="str">
            <v>výroba</v>
          </cell>
          <cell r="F665">
            <v>0</v>
          </cell>
          <cell r="G665" t="str">
            <v>801-katalog tvarovek</v>
          </cell>
        </row>
        <row r="666">
          <cell r="A666">
            <v>801001071</v>
          </cell>
          <cell r="B666" t="str">
            <v>1071-P-KKB 200x50/260x105                                           Podlaha-krabice koncová boční</v>
          </cell>
          <cell r="C666" t="str">
            <v>kus</v>
          </cell>
          <cell r="D666">
            <v>460</v>
          </cell>
          <cell r="E666" t="str">
            <v>výroba</v>
          </cell>
          <cell r="F666">
            <v>0</v>
          </cell>
          <cell r="G666" t="str">
            <v>801-katalog tvarovek</v>
          </cell>
        </row>
        <row r="667">
          <cell r="A667">
            <v>801001080</v>
          </cell>
          <cell r="B667" t="str">
            <v>1080-P-KSB ø125/260x105                                                               Podlaha-krabice koncová stropní boční</v>
          </cell>
          <cell r="C667" t="str">
            <v>kus</v>
          </cell>
          <cell r="D667">
            <v>802</v>
          </cell>
          <cell r="E667" t="str">
            <v>výroba</v>
          </cell>
          <cell r="F667">
            <v>0</v>
          </cell>
          <cell r="G667" t="str">
            <v>801-katalog tvarovek</v>
          </cell>
        </row>
        <row r="668">
          <cell r="A668">
            <v>801001081</v>
          </cell>
          <cell r="B668" t="str">
            <v>1081-P-KSB ø160/260x105                                                               Podlaha-krabice koncová stropní boční</v>
          </cell>
          <cell r="C668" t="str">
            <v>kus</v>
          </cell>
          <cell r="D668">
            <v>802</v>
          </cell>
          <cell r="E668" t="str">
            <v>výroba</v>
          </cell>
          <cell r="F668">
            <v>0</v>
          </cell>
          <cell r="G668" t="str">
            <v>801-katalog tvarovek</v>
          </cell>
        </row>
        <row r="669">
          <cell r="A669">
            <v>801001082</v>
          </cell>
          <cell r="B669" t="str">
            <v>1082-P-KSC ø125/260x105                                                               Podlaha-krabice koncová stropní čelní</v>
          </cell>
          <cell r="C669" t="str">
            <v>kus</v>
          </cell>
          <cell r="D669">
            <v>802</v>
          </cell>
          <cell r="E669" t="str">
            <v>výroba</v>
          </cell>
          <cell r="F669">
            <v>0</v>
          </cell>
          <cell r="G669" t="str">
            <v>801-katalog tvarovek</v>
          </cell>
        </row>
        <row r="670">
          <cell r="A670">
            <v>801001083</v>
          </cell>
          <cell r="B670" t="str">
            <v>1083-P-KSC ø160/260x105                                                               Podlaha-krabice koncová stropní čelní</v>
          </cell>
          <cell r="C670" t="str">
            <v>kus</v>
          </cell>
          <cell r="D670">
            <v>802</v>
          </cell>
          <cell r="E670" t="str">
            <v>výroba</v>
          </cell>
          <cell r="F670">
            <v>0</v>
          </cell>
          <cell r="G670" t="str">
            <v>801-katalog tvarovek</v>
          </cell>
        </row>
        <row r="671">
          <cell r="A671">
            <v>801001084</v>
          </cell>
          <cell r="B671" t="str">
            <v>1084-P-PSB ø160/260x105/ø125                                                               Podlaha-krabice průchozí stropní boční</v>
          </cell>
          <cell r="C671" t="str">
            <v>kus</v>
          </cell>
          <cell r="D671">
            <v>802</v>
          </cell>
          <cell r="E671" t="str">
            <v>výroba</v>
          </cell>
          <cell r="F671">
            <v>0</v>
          </cell>
          <cell r="G671" t="str">
            <v>801-katalog tvarovek</v>
          </cell>
        </row>
        <row r="672">
          <cell r="A672">
            <v>801001085</v>
          </cell>
          <cell r="B672" t="str">
            <v>1085-P-KSD ø125/260x105                                                              Podlaha-krabice koncová stropní(stěnová) dolní</v>
          </cell>
          <cell r="C672" t="str">
            <v>kus</v>
          </cell>
          <cell r="D672">
            <v>802</v>
          </cell>
          <cell r="E672" t="str">
            <v>výroba</v>
          </cell>
          <cell r="F672">
            <v>0</v>
          </cell>
          <cell r="G672" t="str">
            <v>801-katalog tvarovek</v>
          </cell>
        </row>
        <row r="673">
          <cell r="A673">
            <v>801001088</v>
          </cell>
          <cell r="B673" t="str">
            <v>1088-P-NPK 260x105/ d. 110                                                              Podlaha-nástavec podlahové krabice délka 110 mm</v>
          </cell>
          <cell r="C673" t="str">
            <v>kus</v>
          </cell>
          <cell r="D673">
            <v>223</v>
          </cell>
          <cell r="E673" t="str">
            <v>výroba</v>
          </cell>
          <cell r="F673">
            <v>0</v>
          </cell>
          <cell r="G673" t="str">
            <v>801-katalog tvarovek</v>
          </cell>
        </row>
        <row r="674">
          <cell r="A674">
            <v>801001089</v>
          </cell>
          <cell r="B674" t="str">
            <v>1089-P-NPK 260x105/ d. X                                                             Podlaha-nástavec podlahové krabice délka X mm</v>
          </cell>
          <cell r="C674" t="str">
            <v>kus</v>
          </cell>
          <cell r="D674">
            <v>200</v>
          </cell>
          <cell r="E674" t="str">
            <v>výroba</v>
          </cell>
          <cell r="F674">
            <v>0</v>
          </cell>
          <cell r="G674" t="str">
            <v>801-katalog tvarovek</v>
          </cell>
        </row>
        <row r="675">
          <cell r="A675">
            <v>801001101</v>
          </cell>
          <cell r="B675" t="str">
            <v>1101-V-PFA 30 350x350/ø160                                                         Výfuk - přechod fasádní</v>
          </cell>
          <cell r="C675" t="str">
            <v>kus</v>
          </cell>
          <cell r="D675">
            <v>1082</v>
          </cell>
          <cell r="E675" t="str">
            <v>výroba</v>
          </cell>
          <cell r="F675">
            <v>0</v>
          </cell>
          <cell r="G675" t="str">
            <v>801-katalog tvarovek</v>
          </cell>
        </row>
        <row r="676">
          <cell r="A676">
            <v>801001102</v>
          </cell>
          <cell r="B676" t="str">
            <v>1102-V-PFA 60 350x350/ø160                                                         Výfuk - přechod fasádní</v>
          </cell>
          <cell r="C676" t="str">
            <v>kus</v>
          </cell>
          <cell r="D676">
            <v>1082</v>
          </cell>
          <cell r="E676" t="str">
            <v>výroba</v>
          </cell>
          <cell r="F676">
            <v>0</v>
          </cell>
          <cell r="G676" t="str">
            <v>801-katalog tvarovek</v>
          </cell>
        </row>
        <row r="677">
          <cell r="A677">
            <v>801001103</v>
          </cell>
          <cell r="B677" t="str">
            <v>1103-V-PFA 100 350x350/ø160                                                         Výfuk - přechod fasádní</v>
          </cell>
          <cell r="C677" t="str">
            <v>kus</v>
          </cell>
          <cell r="D677">
            <v>1082</v>
          </cell>
          <cell r="E677" t="str">
            <v>výroba</v>
          </cell>
          <cell r="F677">
            <v>0</v>
          </cell>
          <cell r="G677" t="str">
            <v>801-katalog tvarovek</v>
          </cell>
        </row>
        <row r="678">
          <cell r="A678">
            <v>801001201</v>
          </cell>
          <cell r="B678" t="str">
            <v>1201-S-PFA 30 350x350/ø250                                                         Sání - přechod fasádní</v>
          </cell>
          <cell r="C678" t="str">
            <v>kus</v>
          </cell>
          <cell r="D678">
            <v>1124</v>
          </cell>
          <cell r="E678" t="str">
            <v>výroba</v>
          </cell>
          <cell r="F678">
            <v>0</v>
          </cell>
          <cell r="G678" t="str">
            <v>801-katalog tvarovek</v>
          </cell>
        </row>
        <row r="679">
          <cell r="A679">
            <v>801001202</v>
          </cell>
          <cell r="B679" t="str">
            <v>1202-S-PFA 60 350x350/ø250                                                         Sání - přechod fasádní</v>
          </cell>
          <cell r="C679" t="str">
            <v>kus</v>
          </cell>
          <cell r="D679">
            <v>1124</v>
          </cell>
          <cell r="E679" t="str">
            <v>výroba</v>
          </cell>
          <cell r="F679">
            <v>0</v>
          </cell>
          <cell r="G679" t="str">
            <v>801-katalog tvarovek</v>
          </cell>
        </row>
        <row r="680">
          <cell r="A680">
            <v>801001203</v>
          </cell>
          <cell r="B680" t="str">
            <v>1203-S-PFA 100 350x350/ø250                                                         Sání - přechod fasádní</v>
          </cell>
          <cell r="C680" t="str">
            <v>kus</v>
          </cell>
          <cell r="D680">
            <v>1124</v>
          </cell>
          <cell r="E680" t="str">
            <v>výroba</v>
          </cell>
          <cell r="F680">
            <v>0</v>
          </cell>
          <cell r="G680" t="str">
            <v>801-katalog tvarovek</v>
          </cell>
        </row>
        <row r="681">
          <cell r="A681">
            <v>801001221</v>
          </cell>
          <cell r="B681" t="str">
            <v>1221-S-TKR 250/200/250 P                                                             T-kus s klapkou pro napojení zemního registru</v>
          </cell>
          <cell r="C681" t="str">
            <v>kus</v>
          </cell>
          <cell r="D681">
            <v>827</v>
          </cell>
          <cell r="E681" t="str">
            <v>výroba</v>
          </cell>
          <cell r="F681">
            <v>0</v>
          </cell>
          <cell r="G681" t="str">
            <v>801-katalog tvarovek</v>
          </cell>
        </row>
        <row r="682">
          <cell r="A682">
            <v>801001222</v>
          </cell>
          <cell r="B682" t="str">
            <v>1222-S-TKR 250/200/250 L                                                              T-kus s klapkou pro napojení zemního registru</v>
          </cell>
          <cell r="C682" t="str">
            <v>kus</v>
          </cell>
          <cell r="D682">
            <v>827</v>
          </cell>
          <cell r="E682" t="str">
            <v>výroba</v>
          </cell>
          <cell r="F682">
            <v>0</v>
          </cell>
          <cell r="G682" t="str">
            <v>801-katalog tvarovek</v>
          </cell>
        </row>
        <row r="683">
          <cell r="A683">
            <v>801001223</v>
          </cell>
          <cell r="B683" t="str">
            <v>1223-S-TKRD 200/250/250 P                                                             T-kus s klapkou pro napojení zemního registru</v>
          </cell>
          <cell r="C683" t="str">
            <v>kus</v>
          </cell>
          <cell r="D683">
            <v>827</v>
          </cell>
          <cell r="E683" t="str">
            <v>výroba</v>
          </cell>
          <cell r="F683">
            <v>0</v>
          </cell>
          <cell r="G683" t="str">
            <v>801-katalog tvarovek</v>
          </cell>
        </row>
        <row r="684">
          <cell r="A684">
            <v>801001224</v>
          </cell>
          <cell r="B684" t="str">
            <v>1224-S-TKRD 250/250/200 L                                                             T-kus s klapkou pro napojení zemního registru</v>
          </cell>
          <cell r="C684" t="str">
            <v>kus</v>
          </cell>
          <cell r="D684">
            <v>827</v>
          </cell>
          <cell r="E684" t="str">
            <v>výroba</v>
          </cell>
          <cell r="F684">
            <v>0</v>
          </cell>
          <cell r="G684" t="str">
            <v>801-katalog tvarovek</v>
          </cell>
        </row>
        <row r="685">
          <cell r="A685">
            <v>801001225</v>
          </cell>
          <cell r="B685" t="str">
            <v>1225-S-TKR 200/250/250 P                                                             T-kus s klapkou pro napojení zemního registru</v>
          </cell>
          <cell r="C685" t="str">
            <v>kus</v>
          </cell>
          <cell r="D685">
            <v>827</v>
          </cell>
          <cell r="E685" t="str">
            <v>výroba</v>
          </cell>
          <cell r="F685">
            <v>0</v>
          </cell>
          <cell r="G685" t="str">
            <v>801-katalog tvarovek</v>
          </cell>
        </row>
        <row r="686">
          <cell r="A686">
            <v>801001226</v>
          </cell>
          <cell r="B686" t="str">
            <v>1226-S-TKR 250/250/200 L                                                             T-kus s klapkou pro napojení zemního registru</v>
          </cell>
          <cell r="C686" t="str">
            <v>kus</v>
          </cell>
          <cell r="D686">
            <v>827</v>
          </cell>
          <cell r="E686" t="str">
            <v>výroba</v>
          </cell>
          <cell r="F686">
            <v>0</v>
          </cell>
          <cell r="G686" t="str">
            <v>801-katalog tvarovek</v>
          </cell>
        </row>
        <row r="687">
          <cell r="A687">
            <v>801001301</v>
          </cell>
          <cell r="B687" t="str">
            <v>1301-C-PGV 300x300/ø250                                                                Cirkulace-přechod sádrokartonový vzduchovod</v>
          </cell>
          <cell r="C687" t="str">
            <v>kus</v>
          </cell>
          <cell r="D687">
            <v>1082</v>
          </cell>
          <cell r="E687" t="str">
            <v>výroba</v>
          </cell>
          <cell r="F687">
            <v>0</v>
          </cell>
          <cell r="G687" t="str">
            <v>801-katalog tvarovek</v>
          </cell>
        </row>
        <row r="688">
          <cell r="A688">
            <v>801001302</v>
          </cell>
          <cell r="B688" t="str">
            <v>1302-C-PGV 300x300/ø200                                                                Cirkulace-přechod sádrokartonový vzduchovod</v>
          </cell>
          <cell r="C688" t="str">
            <v>kus</v>
          </cell>
          <cell r="D688">
            <v>1082</v>
          </cell>
          <cell r="E688" t="str">
            <v>výroba</v>
          </cell>
          <cell r="F688">
            <v>0</v>
          </cell>
          <cell r="G688" t="str">
            <v>801-katalog tvarovek</v>
          </cell>
        </row>
        <row r="689">
          <cell r="A689">
            <v>801001303</v>
          </cell>
          <cell r="B689" t="str">
            <v>1303-C-PGV 300x300/ø160                                                                Cirkulace-přechod sádrokartonový vzduchovod</v>
          </cell>
          <cell r="C689" t="str">
            <v>kus</v>
          </cell>
          <cell r="D689">
            <v>1082</v>
          </cell>
          <cell r="E689" t="str">
            <v>výroba</v>
          </cell>
          <cell r="F689">
            <v>0</v>
          </cell>
          <cell r="G689" t="str">
            <v>801-katalog tvarovek</v>
          </cell>
        </row>
        <row r="690">
          <cell r="A690">
            <v>801001311</v>
          </cell>
          <cell r="B690" t="str">
            <v>1311-C-NG ø250 - Cirkulace-nákružek sádrokartonový</v>
          </cell>
          <cell r="C690" t="str">
            <v>kus</v>
          </cell>
          <cell r="D690">
            <v>260</v>
          </cell>
          <cell r="E690" t="str">
            <v>výroba</v>
          </cell>
          <cell r="F690">
            <v>0</v>
          </cell>
          <cell r="G690" t="str">
            <v>801-katalog tvarovek</v>
          </cell>
        </row>
        <row r="691">
          <cell r="A691">
            <v>801001312</v>
          </cell>
          <cell r="B691" t="str">
            <v>1312-C-NG ø200 - Cirkulace-nákružek sádrokartonový</v>
          </cell>
          <cell r="C691" t="str">
            <v>kus</v>
          </cell>
          <cell r="D691">
            <v>250</v>
          </cell>
          <cell r="E691" t="str">
            <v>výroba</v>
          </cell>
          <cell r="F691">
            <v>0</v>
          </cell>
          <cell r="G691" t="str">
            <v>801-katalog tvarovek</v>
          </cell>
        </row>
        <row r="692">
          <cell r="A692">
            <v>801001313</v>
          </cell>
          <cell r="B692" t="str">
            <v>1313-C-NG ø160 - Cirkulace-nákružek sádrokartonový</v>
          </cell>
          <cell r="C692" t="str">
            <v>kus</v>
          </cell>
          <cell r="D692">
            <v>240</v>
          </cell>
          <cell r="E692" t="str">
            <v>výroba</v>
          </cell>
          <cell r="F692">
            <v>0</v>
          </cell>
          <cell r="G692" t="str">
            <v>801-katalog tvarovek</v>
          </cell>
        </row>
        <row r="693">
          <cell r="A693">
            <v>801001314</v>
          </cell>
          <cell r="B693" t="str">
            <v>1314-C-NG ø125 - Cirkulace-nákružek sádrokartonový</v>
          </cell>
          <cell r="C693" t="str">
            <v>kus</v>
          </cell>
          <cell r="D693">
            <v>230</v>
          </cell>
          <cell r="E693" t="str">
            <v>výroba</v>
          </cell>
          <cell r="F693">
            <v>0</v>
          </cell>
          <cell r="G693" t="str">
            <v>801-katalog tvarovek</v>
          </cell>
        </row>
        <row r="694">
          <cell r="A694">
            <v>801001331</v>
          </cell>
          <cell r="B694" t="str">
            <v>1331-C-PMI 280x405/ø250                                                        Cirkulace-přechod mřížka interierová</v>
          </cell>
          <cell r="C694" t="str">
            <v>kus</v>
          </cell>
          <cell r="D694">
            <v>1085</v>
          </cell>
          <cell r="E694" t="str">
            <v>výroba</v>
          </cell>
          <cell r="F694">
            <v>0</v>
          </cell>
          <cell r="G694" t="str">
            <v>801-katalog tvarovek</v>
          </cell>
        </row>
        <row r="695">
          <cell r="A695">
            <v>801001332</v>
          </cell>
          <cell r="B695" t="str">
            <v>1332-C-PMI 280x405/ø200                                                        Cirkulace-přechod mřížka interierová</v>
          </cell>
          <cell r="C695" t="str">
            <v>kus</v>
          </cell>
          <cell r="D695">
            <v>1085</v>
          </cell>
          <cell r="E695" t="str">
            <v>výroba</v>
          </cell>
          <cell r="F695">
            <v>0</v>
          </cell>
          <cell r="G695" t="str">
            <v>801-katalog tvarovek</v>
          </cell>
        </row>
        <row r="696">
          <cell r="A696">
            <v>801001333</v>
          </cell>
          <cell r="B696" t="str">
            <v>1333-C-PMI 280x405/ø160                                                       Cirkulace-přechod mřížka interierová</v>
          </cell>
          <cell r="C696" t="str">
            <v>kus</v>
          </cell>
          <cell r="D696">
            <v>1085</v>
          </cell>
          <cell r="E696" t="str">
            <v>výroba</v>
          </cell>
          <cell r="F696">
            <v>0</v>
          </cell>
          <cell r="G696" t="str">
            <v>801-katalog tvarovek</v>
          </cell>
        </row>
        <row r="697">
          <cell r="A697">
            <v>801001501</v>
          </cell>
          <cell r="B697" t="str">
            <v>1501 - Podlahová mřížka s regulací 4"-10" 250x97 mosaz</v>
          </cell>
          <cell r="C697" t="str">
            <v>kus</v>
          </cell>
          <cell r="D697">
            <v>850</v>
          </cell>
          <cell r="E697" t="str">
            <v>výroba</v>
          </cell>
          <cell r="F697">
            <v>0</v>
          </cell>
          <cell r="G697" t="str">
            <v>801-katalog tvarovek</v>
          </cell>
        </row>
        <row r="698">
          <cell r="A698">
            <v>801001520</v>
          </cell>
          <cell r="B698" t="str">
            <v>1520 - Stěnová mřížka dřevěná 280x405 borovice</v>
          </cell>
          <cell r="C698" t="str">
            <v>kus</v>
          </cell>
          <cell r="D698">
            <v>650</v>
          </cell>
          <cell r="E698" t="str">
            <v>výroba</v>
          </cell>
          <cell r="F698">
            <v>0</v>
          </cell>
          <cell r="G698" t="str">
            <v>801-katalog tvarovek</v>
          </cell>
        </row>
        <row r="699">
          <cell r="A699">
            <v>801001521</v>
          </cell>
          <cell r="B699" t="str">
            <v>1521 - Stěnová mřížka dřevěná 280x405 buk</v>
          </cell>
          <cell r="C699" t="str">
            <v>kus</v>
          </cell>
          <cell r="D699">
            <v>650</v>
          </cell>
          <cell r="E699" t="str">
            <v>výroba</v>
          </cell>
          <cell r="F699">
            <v>0</v>
          </cell>
          <cell r="G699" t="str">
            <v>801-katalog tvarovek</v>
          </cell>
        </row>
        <row r="700">
          <cell r="A700">
            <v>801001522</v>
          </cell>
          <cell r="B700" t="str">
            <v>1522 - Stěnová mřížka dřevěná 280x405 borovice bez laku</v>
          </cell>
          <cell r="C700" t="str">
            <v>kus</v>
          </cell>
          <cell r="D700">
            <v>650</v>
          </cell>
          <cell r="E700" t="str">
            <v>výroba</v>
          </cell>
          <cell r="F700">
            <v>0</v>
          </cell>
          <cell r="G700" t="str">
            <v>801-katalog tvarovek</v>
          </cell>
        </row>
        <row r="701">
          <cell r="A701">
            <v>801001523</v>
          </cell>
          <cell r="B701" t="str">
            <v>1523 - Stěnová mřížka dřevěná 280x405 buk bez laku</v>
          </cell>
          <cell r="C701" t="str">
            <v>kus</v>
          </cell>
          <cell r="D701">
            <v>650</v>
          </cell>
          <cell r="E701" t="str">
            <v>výroba</v>
          </cell>
          <cell r="F701">
            <v>0</v>
          </cell>
          <cell r="G701" t="str">
            <v>801-katalog tvarovek</v>
          </cell>
        </row>
        <row r="702">
          <cell r="A702">
            <v>801001550</v>
          </cell>
          <cell r="B702" t="str">
            <v>1550 - Protidešťová žaluzie 340x340 pozink</v>
          </cell>
          <cell r="C702" t="str">
            <v>kus</v>
          </cell>
          <cell r="D702">
            <v>700</v>
          </cell>
          <cell r="E702" t="str">
            <v>výroba</v>
          </cell>
          <cell r="F702">
            <v>0</v>
          </cell>
          <cell r="G702" t="str">
            <v>801-katalog tvarovek</v>
          </cell>
        </row>
        <row r="703">
          <cell r="A703">
            <v>801001551</v>
          </cell>
          <cell r="B703" t="str">
            <v>1551 - Protidešťová žaluzie 340x340 bílá 0100</v>
          </cell>
          <cell r="C703" t="str">
            <v>kus</v>
          </cell>
          <cell r="D703">
            <v>700</v>
          </cell>
          <cell r="E703" t="str">
            <v>výroba</v>
          </cell>
          <cell r="F703">
            <v>0</v>
          </cell>
          <cell r="G703" t="str">
            <v>801-katalog tvarovek</v>
          </cell>
        </row>
        <row r="704">
          <cell r="A704">
            <v>801001552</v>
          </cell>
          <cell r="B704" t="str">
            <v>1552 - Protidešťová žaluzie 340x340 hnědá 9016</v>
          </cell>
          <cell r="C704" t="str">
            <v>kus</v>
          </cell>
          <cell r="D704">
            <v>700</v>
          </cell>
          <cell r="E704" t="str">
            <v>výroba</v>
          </cell>
          <cell r="F704">
            <v>0</v>
          </cell>
          <cell r="G704" t="str">
            <v>801-katalog tvarovek</v>
          </cell>
        </row>
        <row r="705">
          <cell r="A705">
            <v>801002011</v>
          </cell>
          <cell r="B705" t="str">
            <v>Tlumič hluku MAA 315/900</v>
          </cell>
          <cell r="C705" t="str">
            <v>kus</v>
          </cell>
          <cell r="D705">
            <v>3890</v>
          </cell>
          <cell r="E705" t="str">
            <v>žádný</v>
          </cell>
          <cell r="G705" t="str">
            <v>812-Elektrodesinger</v>
          </cell>
        </row>
        <row r="706">
          <cell r="A706">
            <v>801002012</v>
          </cell>
          <cell r="B706" t="str">
            <v>Zasilatelská služba do Rýmařova</v>
          </cell>
          <cell r="C706" t="str">
            <v>kpl</v>
          </cell>
          <cell r="D706">
            <v>1150</v>
          </cell>
          <cell r="E706" t="str">
            <v>žádný</v>
          </cell>
          <cell r="G706" t="str">
            <v>811-dodatky</v>
          </cell>
        </row>
        <row r="707">
          <cell r="A707">
            <v>900000001</v>
          </cell>
          <cell r="B707" t="str">
            <v>potrubí rozvody, tvarovky, podlahové rozvody, tlumiče, výustky, mřížky</v>
          </cell>
          <cell r="C707" t="str">
            <v>kpl</v>
          </cell>
          <cell r="D707">
            <v>40637</v>
          </cell>
          <cell r="E707" t="str">
            <v>žádný</v>
          </cell>
          <cell r="G707" t="str">
            <v>900-rozpočty_VZT</v>
          </cell>
        </row>
        <row r="708">
          <cell r="A708">
            <v>900000002</v>
          </cell>
          <cell r="B708" t="str">
            <v>potrubí rozvody, tvarovky, podlahové rozvody, tlumiče, výustky, mřížky</v>
          </cell>
          <cell r="C708" t="str">
            <v>kpl</v>
          </cell>
          <cell r="D708">
            <v>52370.85</v>
          </cell>
          <cell r="E708" t="str">
            <v>žádný</v>
          </cell>
          <cell r="G708" t="str">
            <v>900-rozpočty_VZT</v>
          </cell>
        </row>
        <row r="709">
          <cell r="A709">
            <v>900000003</v>
          </cell>
          <cell r="B709" t="str">
            <v>potrubí rozvody, tvarovky, podlahové rozvody, tlumiče, výustky, mřížky</v>
          </cell>
          <cell r="C709" t="str">
            <v>kpl</v>
          </cell>
          <cell r="D709">
            <v>66120.074999999997</v>
          </cell>
          <cell r="E709" t="str">
            <v>žádný</v>
          </cell>
          <cell r="G709" t="str">
            <v>900-rozpočty_VZT</v>
          </cell>
        </row>
        <row r="710">
          <cell r="A710">
            <v>900000004</v>
          </cell>
          <cell r="B710" t="str">
            <v>potrubí rozvody, tvarovky, podlahové rozvody, tlumiče, výustky, mřížky</v>
          </cell>
          <cell r="C710" t="str">
            <v>kpl</v>
          </cell>
          <cell r="D710">
            <v>49601.8</v>
          </cell>
          <cell r="E710" t="str">
            <v>žádný</v>
          </cell>
          <cell r="G710" t="str">
            <v>900-rozpočty_VZT</v>
          </cell>
        </row>
        <row r="711">
          <cell r="A711">
            <v>900000005</v>
          </cell>
          <cell r="B711" t="str">
            <v>potrubí rozvody, tvarovky, podlahové rozvody, tlumiče, výustky, mřížky</v>
          </cell>
          <cell r="C711" t="str">
            <v>kpl</v>
          </cell>
          <cell r="D711">
            <v>58044</v>
          </cell>
          <cell r="E711" t="str">
            <v>žádný</v>
          </cell>
          <cell r="G711" t="str">
            <v>900-rozpočty_VZT</v>
          </cell>
        </row>
        <row r="712">
          <cell r="A712">
            <v>900000006</v>
          </cell>
          <cell r="B712" t="str">
            <v>potrubí rozvody, tvarovky, podlahové rozvody, tlumiče, výustky, mřížky</v>
          </cell>
          <cell r="C712" t="str">
            <v>kpl</v>
          </cell>
          <cell r="D712">
            <v>37156.35</v>
          </cell>
          <cell r="E712" t="str">
            <v>žádný</v>
          </cell>
          <cell r="G712" t="str">
            <v>900-rozpočty_VZT</v>
          </cell>
        </row>
        <row r="713">
          <cell r="A713">
            <v>900000007</v>
          </cell>
          <cell r="B713" t="str">
            <v>potrubí rozvody, tvarovky, podlahové rozvody, tlumiče, výustky, mřížky</v>
          </cell>
          <cell r="C713" t="str">
            <v>kpl</v>
          </cell>
          <cell r="D713">
            <v>36016.92</v>
          </cell>
          <cell r="E713" t="str">
            <v>žádný</v>
          </cell>
          <cell r="G713" t="str">
            <v>900-rozpočty_VZT</v>
          </cell>
        </row>
        <row r="714">
          <cell r="A714">
            <v>900000008</v>
          </cell>
          <cell r="B714" t="str">
            <v>potrubí rozvody, tvarovky, podlahové rozvody, tlumiče, výustky, mřížky</v>
          </cell>
          <cell r="C714" t="str">
            <v>kpl</v>
          </cell>
          <cell r="D714">
            <v>36113</v>
          </cell>
          <cell r="E714" t="str">
            <v>žádný</v>
          </cell>
          <cell r="G714" t="str">
            <v>900-rozpočty_VZT</v>
          </cell>
        </row>
        <row r="715">
          <cell r="A715">
            <v>900000009</v>
          </cell>
          <cell r="B715" t="str">
            <v>potrubí rozvody, tvarovky, podlahové rozvody, tlumiče, výustky, mřížky</v>
          </cell>
          <cell r="C715" t="str">
            <v>kpl</v>
          </cell>
          <cell r="D715">
            <v>41283.199999999997</v>
          </cell>
          <cell r="E715" t="str">
            <v>žádný</v>
          </cell>
          <cell r="G715" t="str">
            <v>900-rozpočty_VZT</v>
          </cell>
        </row>
        <row r="716">
          <cell r="A716">
            <v>900000010</v>
          </cell>
          <cell r="B716" t="str">
            <v>potrubí rozvody, tvarovky, podlahové rozvody, tlumiče, výustky, mřížky</v>
          </cell>
          <cell r="C716" t="str">
            <v>kpl</v>
          </cell>
          <cell r="D716">
            <v>59956.6</v>
          </cell>
          <cell r="E716" t="str">
            <v>žádný</v>
          </cell>
          <cell r="G716" t="str">
            <v>900-rozpočty_VZT</v>
          </cell>
        </row>
        <row r="717">
          <cell r="A717">
            <v>900000011</v>
          </cell>
          <cell r="B717" t="str">
            <v>potrubí rozvody, tvarovky, podlahové rozvody, tlumiče, výustky, mřížky</v>
          </cell>
          <cell r="C717" t="str">
            <v>kpl</v>
          </cell>
          <cell r="D717">
            <v>55541.919999999998</v>
          </cell>
          <cell r="E717" t="str">
            <v>žádný</v>
          </cell>
          <cell r="G717" t="str">
            <v>900-rozpočty_VZT</v>
          </cell>
        </row>
        <row r="718">
          <cell r="A718">
            <v>900000012</v>
          </cell>
          <cell r="B718" t="str">
            <v>potrubí rozvody, tvarovky, podlahové rozvody, tlumiče, výustky, mřížky</v>
          </cell>
          <cell r="C718" t="str">
            <v>kpl</v>
          </cell>
          <cell r="D718">
            <v>69001.899999999994</v>
          </cell>
          <cell r="E718" t="str">
            <v>žádný</v>
          </cell>
          <cell r="G718" t="str">
            <v>900-rozpočty_VZT</v>
          </cell>
        </row>
        <row r="719">
          <cell r="A719">
            <v>900000013</v>
          </cell>
          <cell r="B719" t="str">
            <v>potrubí rozvody, tvarovky, tlumiče, výustky, mřížky</v>
          </cell>
          <cell r="C719" t="str">
            <v>kpl</v>
          </cell>
          <cell r="D719">
            <v>32815.199999999997</v>
          </cell>
          <cell r="E719" t="str">
            <v>žádný</v>
          </cell>
          <cell r="G719" t="str">
            <v>900-rozpočty_VZT</v>
          </cell>
        </row>
        <row r="720">
          <cell r="A720">
            <v>900000014</v>
          </cell>
          <cell r="B720" t="str">
            <v>potrubí rozvody, tvarovky, tlumiče, výustky, mřížky</v>
          </cell>
          <cell r="C720" t="str">
            <v>kpl</v>
          </cell>
          <cell r="D720" t="e">
            <v>#REF!</v>
          </cell>
          <cell r="E720" t="str">
            <v>žádný</v>
          </cell>
          <cell r="G720" t="str">
            <v>900-rozpočty_VZT</v>
          </cell>
        </row>
        <row r="721">
          <cell r="A721">
            <v>900000015</v>
          </cell>
          <cell r="B721" t="str">
            <v>potrubí rozvody, tvarovky, podlahové rozvody, tlumiče, výustky, mřížky</v>
          </cell>
          <cell r="C721" t="str">
            <v>kpl</v>
          </cell>
          <cell r="D721">
            <v>42205.9</v>
          </cell>
          <cell r="E721" t="str">
            <v>žádný</v>
          </cell>
          <cell r="G721" t="str">
            <v>900-rozpočty_VZT</v>
          </cell>
        </row>
        <row r="722">
          <cell r="A722">
            <v>900000016</v>
          </cell>
          <cell r="B722" t="str">
            <v>potrubí rozvody, tvarovky, tlumiče, výustky, mřížky</v>
          </cell>
          <cell r="C722" t="str">
            <v>kpl</v>
          </cell>
          <cell r="D722">
            <v>52035.5</v>
          </cell>
          <cell r="E722" t="str">
            <v>žádný</v>
          </cell>
          <cell r="G722" t="str">
            <v>900-rozpočty_VZT</v>
          </cell>
        </row>
        <row r="723">
          <cell r="A723">
            <v>900000017</v>
          </cell>
          <cell r="B723" t="str">
            <v>potrubí rozvody, tvarovky, podlahové rozvody, tlumiče, výustky, mřížky</v>
          </cell>
          <cell r="C723" t="str">
            <v>kpl</v>
          </cell>
          <cell r="D723">
            <v>48222.9</v>
          </cell>
          <cell r="E723" t="str">
            <v>žádný</v>
          </cell>
          <cell r="G723" t="str">
            <v>900-rozpočty_VZT</v>
          </cell>
        </row>
        <row r="724">
          <cell r="A724">
            <v>900000018</v>
          </cell>
          <cell r="B724" t="str">
            <v>potrubí rozvody, tvarovky, podlahové rozvody, tlumiče, výustky, mřížky</v>
          </cell>
          <cell r="C724" t="str">
            <v>kpl</v>
          </cell>
          <cell r="D724">
            <v>56111</v>
          </cell>
          <cell r="E724" t="str">
            <v>žádný</v>
          </cell>
          <cell r="G724" t="str">
            <v>900-rozpočty_VZT</v>
          </cell>
        </row>
        <row r="725">
          <cell r="A725">
            <v>900000019</v>
          </cell>
          <cell r="B725" t="str">
            <v>potrubí rozvody, tvarovky, podlahové rozvody, tlumiče, výustky, mřížky - rodiče</v>
          </cell>
          <cell r="C725" t="str">
            <v>kpl</v>
          </cell>
          <cell r="D725">
            <v>53289.5</v>
          </cell>
          <cell r="E725" t="str">
            <v>žádný</v>
          </cell>
          <cell r="G725" t="str">
            <v>900-rozpočty_VZT</v>
          </cell>
        </row>
        <row r="726">
          <cell r="A726">
            <v>900000020</v>
          </cell>
          <cell r="B726" t="str">
            <v>potrubí rozvody, tvarovky, podlahové rozvody, tlumiče, výustky, mřížky - dcera</v>
          </cell>
          <cell r="C726" t="str">
            <v>kpl</v>
          </cell>
          <cell r="D726">
            <v>42120.1</v>
          </cell>
          <cell r="E726" t="str">
            <v>žádný</v>
          </cell>
          <cell r="G726" t="str">
            <v>900-rozpočty_VZT</v>
          </cell>
        </row>
        <row r="727">
          <cell r="A727">
            <v>900000021</v>
          </cell>
          <cell r="B727" t="str">
            <v xml:space="preserve">potrubí rozvody, tvarovky, podlahové rozvody, tlumiče, výustky, mřížky </v>
          </cell>
          <cell r="C727" t="str">
            <v>kpl</v>
          </cell>
          <cell r="D727">
            <v>52201.599999999999</v>
          </cell>
          <cell r="E727" t="str">
            <v>žádný</v>
          </cell>
          <cell r="G727" t="str">
            <v>900-rozpočty_VZT</v>
          </cell>
        </row>
        <row r="728">
          <cell r="A728">
            <v>900000022</v>
          </cell>
          <cell r="B728" t="str">
            <v>potrubí rozvody, tvarovky, podlahové rozvody, tlumiče, výustky, mřížky  - dle výpisu materiálu  projektové dokumentaci</v>
          </cell>
          <cell r="C728" t="str">
            <v>kpl</v>
          </cell>
          <cell r="D728">
            <v>50891.5</v>
          </cell>
          <cell r="E728" t="str">
            <v>žádný</v>
          </cell>
          <cell r="G728" t="str">
            <v>900-rozpočty_VZT</v>
          </cell>
        </row>
        <row r="729">
          <cell r="A729">
            <v>900000023</v>
          </cell>
          <cell r="B729" t="str">
            <v>potrubí rozvody, tvarovky, podlahové rozvody, tlumiče, výustky, mřížky  - dle výpisu materiálu  projektové dokumentaci</v>
          </cell>
          <cell r="C729" t="str">
            <v>kpl</v>
          </cell>
          <cell r="D729">
            <v>45402.239999999998</v>
          </cell>
          <cell r="E729" t="str">
            <v>žádný</v>
          </cell>
          <cell r="G729" t="str">
            <v>900-rozpočty_VZT</v>
          </cell>
        </row>
        <row r="730">
          <cell r="A730">
            <v>900000024</v>
          </cell>
          <cell r="B730" t="str">
            <v>potrubí rozvody, tvarovky, podlahové rozvody, tlumiče, výustky, mřížky  - dle výpisu materiálu  projektové dokumentaci</v>
          </cell>
          <cell r="C730" t="str">
            <v>kpl</v>
          </cell>
          <cell r="D730">
            <v>42913.2</v>
          </cell>
          <cell r="E730" t="str">
            <v>žádný</v>
          </cell>
          <cell r="G730" t="str">
            <v>900-rozpočty_VZT</v>
          </cell>
        </row>
        <row r="731">
          <cell r="A731">
            <v>900000025</v>
          </cell>
          <cell r="B731" t="str">
            <v>potrubí rozvody, tvarovky, podlahové rozvody, tlumiče, výustky, mřížky  - dle výpisu materiálu  projektové dokumentaci</v>
          </cell>
          <cell r="C731" t="str">
            <v>kpl</v>
          </cell>
          <cell r="D731" t="e">
            <v>#REF!</v>
          </cell>
          <cell r="E731" t="str">
            <v>žádný</v>
          </cell>
          <cell r="G731" t="str">
            <v>900-rozpočty_VZT</v>
          </cell>
        </row>
        <row r="732">
          <cell r="A732">
            <v>900000026</v>
          </cell>
          <cell r="B732" t="str">
            <v>potrubí rozvody, tvarovky, podlahové rozvody, tlumiče, výustky, mřížky  - dle výpisu materiálu  projektové dokumentaci</v>
          </cell>
          <cell r="C732" t="str">
            <v>kpl</v>
          </cell>
          <cell r="D732" t="e">
            <v>#REF!</v>
          </cell>
          <cell r="E732" t="str">
            <v>žádný</v>
          </cell>
          <cell r="G732" t="str">
            <v>900-rozpočty_VZT</v>
          </cell>
        </row>
        <row r="733">
          <cell r="A733">
            <v>900000027</v>
          </cell>
          <cell r="B733" t="str">
            <v>potrubí rozvody, tvarovky, podlahové rozvody, tlumiče, výustky, mřížky  - dle výpisu materiálu  projektové dokumentaci</v>
          </cell>
          <cell r="C733" t="str">
            <v>kpl</v>
          </cell>
          <cell r="D733" t="e">
            <v>#REF!</v>
          </cell>
          <cell r="E733" t="str">
            <v>žádný</v>
          </cell>
          <cell r="G733" t="str">
            <v>900-rozpočty_VZT</v>
          </cell>
        </row>
        <row r="734">
          <cell r="A734">
            <v>900000028</v>
          </cell>
          <cell r="B734" t="str">
            <v>potrubí rozvody, tvarovky, podlahové rozvody, tlumiče, výustky, mřížky  - dle výpisu materiálu  projektové dokumentaci</v>
          </cell>
          <cell r="C734" t="str">
            <v>kpl</v>
          </cell>
          <cell r="D734">
            <v>53980</v>
          </cell>
          <cell r="E734" t="str">
            <v>žádný</v>
          </cell>
          <cell r="G734" t="str">
            <v>900-rozpočty_VZT</v>
          </cell>
        </row>
        <row r="735">
          <cell r="B735" t="str">
            <v>DUCO DN 20 ÚT 3 bar - pojistný ventil</v>
          </cell>
          <cell r="C735" t="str">
            <v>kus</v>
          </cell>
          <cell r="D735">
            <v>0</v>
          </cell>
          <cell r="E735" t="str">
            <v>sklad</v>
          </cell>
          <cell r="F735">
            <v>4</v>
          </cell>
          <cell r="G735" t="str">
            <v>803-topenářské příslušenství</v>
          </cell>
        </row>
        <row r="736">
          <cell r="A736">
            <v>900000029</v>
          </cell>
          <cell r="B736" t="str">
            <v>potrubí rozvody, tvarovky, podlahové rozvody, tlumiče, výustky, mřížky  - dle výpisu materiálu  projektové dokumentaci</v>
          </cell>
          <cell r="C736" t="str">
            <v>kpl</v>
          </cell>
          <cell r="D736">
            <v>43715</v>
          </cell>
          <cell r="E736" t="str">
            <v>žádný</v>
          </cell>
          <cell r="G736" t="str">
            <v>900-rozpočty_VZT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eník"/>
      <sheetName val="Podružný"/>
      <sheetName val="Základní_RDR_2000"/>
      <sheetName val="Základní_normal"/>
      <sheetName val="Základní_RDR"/>
      <sheetName val="Olšanský z."/>
      <sheetName val="Olšanský p."/>
      <sheetName val="Základní"/>
      <sheetName val="KATALOG"/>
      <sheetName val="PODRUZNY"/>
      <sheetName val="SOUHRN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Výdejka"/>
      <sheetName val="Objednávka"/>
      <sheetName val="List1"/>
      <sheetName val="ceník"/>
      <sheetName val="mat.-Jindrák"/>
    </sheetNames>
    <sheetDataSet>
      <sheetData sheetId="0"/>
      <sheetData sheetId="1"/>
      <sheetData sheetId="2"/>
      <sheetData sheetId="3">
        <row r="2">
          <cell r="A2">
            <v>800000006</v>
          </cell>
          <cell r="B2">
            <v>4</v>
          </cell>
          <cell r="C2">
            <v>5</v>
          </cell>
          <cell r="D2" t="str">
            <v xml:space="preserve">Termostat programovatelný Honeywell CM 67 </v>
          </cell>
          <cell r="E2" t="str">
            <v>kus</v>
          </cell>
          <cell r="G2">
            <v>2887</v>
          </cell>
          <cell r="H2" t="str">
            <v>800-duplex</v>
          </cell>
          <cell r="I2" t="str">
            <v>Atrea</v>
          </cell>
          <cell r="J2">
            <v>5</v>
          </cell>
          <cell r="K2" t="str">
            <v>24.1.03-o.č.4</v>
          </cell>
        </row>
        <row r="3">
          <cell r="A3">
            <v>800000009</v>
          </cell>
          <cell r="B3">
            <v>2</v>
          </cell>
          <cell r="C3">
            <v>3</v>
          </cell>
          <cell r="D3" t="str">
            <v xml:space="preserve">RG 2 IZT-rozvaděč pro integrovaný zásobník tepla </v>
          </cell>
          <cell r="E3" t="str">
            <v>kus</v>
          </cell>
          <cell r="G3">
            <v>8950</v>
          </cell>
          <cell r="H3" t="str">
            <v>802-IZT</v>
          </cell>
          <cell r="I3" t="str">
            <v>Atrea</v>
          </cell>
          <cell r="J3">
            <v>5</v>
          </cell>
          <cell r="K3" t="str">
            <v>Ota Šolc 24.1.03</v>
          </cell>
        </row>
        <row r="4">
          <cell r="A4">
            <v>800000010</v>
          </cell>
          <cell r="B4">
            <v>5</v>
          </cell>
          <cell r="C4">
            <v>3</v>
          </cell>
          <cell r="D4" t="str">
            <v>HJ 103-hlídač proudového maxima pro elektroakumulační systém</v>
          </cell>
          <cell r="E4" t="str">
            <v>kus</v>
          </cell>
          <cell r="G4">
            <v>3400</v>
          </cell>
          <cell r="H4" t="str">
            <v>802-IZT</v>
          </cell>
          <cell r="I4" t="str">
            <v>Atrea</v>
          </cell>
          <cell r="J4">
            <v>0</v>
          </cell>
        </row>
        <row r="5">
          <cell r="A5">
            <v>800000011</v>
          </cell>
          <cell r="C5">
            <v>3</v>
          </cell>
          <cell r="D5" t="str">
            <v>Relé pro HDO - nutná součást elktroakumul.systému</v>
          </cell>
          <cell r="E5" t="str">
            <v>kus</v>
          </cell>
          <cell r="G5">
            <v>220</v>
          </cell>
          <cell r="H5" t="str">
            <v>802-IZT</v>
          </cell>
          <cell r="I5" t="str">
            <v>Atrea</v>
          </cell>
          <cell r="J5">
            <v>0</v>
          </cell>
        </row>
        <row r="6">
          <cell r="A6">
            <v>800000021</v>
          </cell>
          <cell r="B6">
            <v>2</v>
          </cell>
          <cell r="C6">
            <v>3</v>
          </cell>
          <cell r="D6" t="str">
            <v xml:space="preserve">Zásobník integrovaný IZT 950 </v>
          </cell>
          <cell r="E6" t="str">
            <v>kus</v>
          </cell>
          <cell r="G6">
            <v>35900</v>
          </cell>
          <cell r="H6" t="str">
            <v>802-IZT</v>
          </cell>
          <cell r="I6" t="str">
            <v>Zámečnictví Lubas</v>
          </cell>
          <cell r="J6">
            <v>5</v>
          </cell>
          <cell r="K6" t="str">
            <v>telefon pí. Morávková</v>
          </cell>
        </row>
        <row r="7">
          <cell r="A7">
            <v>800000022</v>
          </cell>
          <cell r="B7">
            <v>15</v>
          </cell>
          <cell r="C7">
            <v>6</v>
          </cell>
          <cell r="D7" t="str">
            <v>Topné těleso 2kW, 380V</v>
          </cell>
          <cell r="E7" t="str">
            <v>kus</v>
          </cell>
          <cell r="G7">
            <v>520</v>
          </cell>
          <cell r="H7" t="str">
            <v>802-IZT</v>
          </cell>
          <cell r="I7" t="str">
            <v>Atrea</v>
          </cell>
          <cell r="J7">
            <v>0</v>
          </cell>
        </row>
        <row r="8">
          <cell r="A8">
            <v>800000023</v>
          </cell>
          <cell r="C8">
            <v>10</v>
          </cell>
          <cell r="D8" t="str">
            <v>Topné těleso 4kW, 380V</v>
          </cell>
          <cell r="E8" t="str">
            <v>kus</v>
          </cell>
          <cell r="G8" t="str">
            <v>?</v>
          </cell>
          <cell r="H8" t="str">
            <v>802-IZT</v>
          </cell>
          <cell r="I8" t="str">
            <v>Atrea</v>
          </cell>
          <cell r="J8">
            <v>0</v>
          </cell>
        </row>
        <row r="9">
          <cell r="A9">
            <v>800000024</v>
          </cell>
          <cell r="B9">
            <v>3</v>
          </cell>
          <cell r="C9">
            <v>3</v>
          </cell>
          <cell r="D9" t="str">
            <v>Reflex 140 l - expanzní nádrž</v>
          </cell>
          <cell r="E9" t="str">
            <v>kus</v>
          </cell>
          <cell r="G9">
            <v>3430</v>
          </cell>
          <cell r="H9" t="str">
            <v>803-topenářské příslušenství</v>
          </cell>
          <cell r="I9" t="str">
            <v>Tep</v>
          </cell>
          <cell r="J9">
            <v>0</v>
          </cell>
        </row>
        <row r="10">
          <cell r="A10">
            <v>800000025</v>
          </cell>
          <cell r="C10">
            <v>6</v>
          </cell>
          <cell r="D10" t="str">
            <v>Šroubení 3/4" č. 330 ( pro čerpadla DN 20)</v>
          </cell>
          <cell r="E10" t="str">
            <v>kus</v>
          </cell>
          <cell r="F10">
            <v>23.11</v>
          </cell>
          <cell r="G10">
            <v>24</v>
          </cell>
          <cell r="H10" t="str">
            <v>803-topenářské příslušenství</v>
          </cell>
          <cell r="I10" t="str">
            <v>Tep</v>
          </cell>
          <cell r="J10">
            <v>10</v>
          </cell>
          <cell r="K10" t="str">
            <v>23.1.03 -o.b.2</v>
          </cell>
        </row>
        <row r="11">
          <cell r="A11">
            <v>800000026</v>
          </cell>
          <cell r="B11">
            <v>3</v>
          </cell>
          <cell r="C11">
            <v>6</v>
          </cell>
          <cell r="D11" t="str">
            <v>ESBE 20 R AS  (38-65°C) - termost. směšovací ventil</v>
          </cell>
          <cell r="E11" t="str">
            <v>kus</v>
          </cell>
          <cell r="G11">
            <v>1069</v>
          </cell>
          <cell r="H11" t="str">
            <v>803-topenářské příslušenství</v>
          </cell>
          <cell r="I11" t="str">
            <v>Tep</v>
          </cell>
          <cell r="J11">
            <v>10</v>
          </cell>
          <cell r="K11" t="str">
            <v>23.1.03 -o.b.2</v>
          </cell>
        </row>
        <row r="12">
          <cell r="B12">
            <v>4</v>
          </cell>
          <cell r="D12" t="str">
            <v>DUCO DN 20 ÚT 2 bar - pojistný ventil</v>
          </cell>
          <cell r="E12" t="str">
            <v>kus</v>
          </cell>
          <cell r="G12">
            <v>0</v>
          </cell>
          <cell r="H12" t="str">
            <v>803-topenářské příslušenství</v>
          </cell>
          <cell r="J12">
            <v>0</v>
          </cell>
        </row>
        <row r="13">
          <cell r="A13">
            <v>800000027</v>
          </cell>
          <cell r="C13">
            <v>3</v>
          </cell>
          <cell r="D13" t="str">
            <v>Flamco DN 20 ÚT 3 bar - pojistný ventil</v>
          </cell>
          <cell r="E13" t="str">
            <v>kus</v>
          </cell>
          <cell r="G13">
            <v>258</v>
          </cell>
          <cell r="H13" t="str">
            <v>803-topenářské příslušenství</v>
          </cell>
          <cell r="I13" t="str">
            <v>Tep</v>
          </cell>
          <cell r="J13">
            <v>3</v>
          </cell>
          <cell r="K13" t="str">
            <v>23.1.03 -o.b.2</v>
          </cell>
        </row>
        <row r="14">
          <cell r="A14">
            <v>800000028</v>
          </cell>
          <cell r="B14">
            <v>2</v>
          </cell>
          <cell r="C14">
            <v>3</v>
          </cell>
          <cell r="D14" t="str">
            <v>Flamco DN 15 TUV 6 bar - pojistný ventil</v>
          </cell>
          <cell r="E14" t="str">
            <v>kus</v>
          </cell>
          <cell r="G14">
            <v>163</v>
          </cell>
          <cell r="H14" t="str">
            <v>803-topenářské příslušenství</v>
          </cell>
          <cell r="I14" t="str">
            <v>Tep</v>
          </cell>
          <cell r="J14">
            <v>10</v>
          </cell>
          <cell r="K14" t="str">
            <v>23.1.03 -o.b.2</v>
          </cell>
        </row>
        <row r="15">
          <cell r="A15">
            <v>800000040</v>
          </cell>
          <cell r="B15">
            <v>0</v>
          </cell>
          <cell r="D15" t="str">
            <v>Honeywell M 100 BG - elktro.hlavice</v>
          </cell>
          <cell r="E15" t="str">
            <v>kus</v>
          </cell>
          <cell r="G15">
            <v>660</v>
          </cell>
          <cell r="I15" t="str">
            <v>Tep</v>
          </cell>
          <cell r="J15">
            <v>0</v>
          </cell>
        </row>
        <row r="16">
          <cell r="A16">
            <v>800000029</v>
          </cell>
          <cell r="C16">
            <v>1</v>
          </cell>
          <cell r="D16" t="str">
            <v>Tepelná izolace nádrže IZT 950 l  200mm + Al_Mirelon</v>
          </cell>
          <cell r="E16" t="str">
            <v>kpl</v>
          </cell>
          <cell r="G16">
            <v>4800</v>
          </cell>
          <cell r="H16" t="str">
            <v>802-IZT</v>
          </cell>
          <cell r="I16" t="str">
            <v>Ostatní</v>
          </cell>
          <cell r="J16">
            <v>0</v>
          </cell>
        </row>
        <row r="17">
          <cell r="A17">
            <v>800000030</v>
          </cell>
          <cell r="C17">
            <v>9</v>
          </cell>
          <cell r="D17" t="str">
            <v>Teploměr T63/50 + jímky</v>
          </cell>
          <cell r="E17" t="str">
            <v>kus</v>
          </cell>
          <cell r="G17">
            <v>185</v>
          </cell>
          <cell r="H17" t="str">
            <v>803-topenářské příslušenství</v>
          </cell>
          <cell r="I17" t="str">
            <v>Tep</v>
          </cell>
          <cell r="J17">
            <v>10</v>
          </cell>
          <cell r="K17" t="str">
            <v>23.1.03 -o.b.2</v>
          </cell>
        </row>
        <row r="18">
          <cell r="A18">
            <v>800000031</v>
          </cell>
          <cell r="C18">
            <v>3</v>
          </cell>
          <cell r="D18" t="str">
            <v>Manometr 0-600 kPa pr. 100</v>
          </cell>
          <cell r="E18" t="str">
            <v xml:space="preserve"> kus </v>
          </cell>
          <cell r="G18">
            <v>195</v>
          </cell>
          <cell r="H18" t="str">
            <v>803-topenářské příslušenství</v>
          </cell>
          <cell r="I18" t="str">
            <v>Tep</v>
          </cell>
          <cell r="J18">
            <v>10</v>
          </cell>
          <cell r="K18" t="str">
            <v>23.1.03 -o.b.2</v>
          </cell>
        </row>
        <row r="19">
          <cell r="A19">
            <v>800000036</v>
          </cell>
          <cell r="C19">
            <v>6</v>
          </cell>
          <cell r="D19" t="str">
            <v>Jímka pro čidla 75mm 1/2"</v>
          </cell>
          <cell r="E19" t="str">
            <v>kus</v>
          </cell>
          <cell r="G19">
            <v>10</v>
          </cell>
          <cell r="H19" t="str">
            <v>803-topenářské příslušenství</v>
          </cell>
          <cell r="I19" t="str">
            <v>Tep</v>
          </cell>
          <cell r="J19">
            <v>10</v>
          </cell>
          <cell r="K19" t="str">
            <v>23.1.03 -o.b.2</v>
          </cell>
        </row>
        <row r="20">
          <cell r="A20">
            <v>800000054</v>
          </cell>
          <cell r="C20">
            <v>6</v>
          </cell>
          <cell r="D20" t="str">
            <v>zátka 6/4"  černý</v>
          </cell>
          <cell r="E20" t="str">
            <v>kus</v>
          </cell>
          <cell r="H20" t="str">
            <v>803-topenářské příslušenství</v>
          </cell>
          <cell r="I20" t="str">
            <v>Tep</v>
          </cell>
          <cell r="J20">
            <v>10</v>
          </cell>
          <cell r="K20" t="str">
            <v>23.1.03 -o.b.2</v>
          </cell>
        </row>
        <row r="21">
          <cell r="A21">
            <v>800000055</v>
          </cell>
          <cell r="C21">
            <v>3</v>
          </cell>
          <cell r="D21" t="str">
            <v>zátka 1"  černý</v>
          </cell>
          <cell r="E21" t="str">
            <v>kus</v>
          </cell>
          <cell r="H21" t="str">
            <v>803-topenářské příslušenství</v>
          </cell>
          <cell r="I21" t="str">
            <v>Tep</v>
          </cell>
          <cell r="J21">
            <v>10</v>
          </cell>
          <cell r="K21" t="str">
            <v>23.1.03 -o.b.2</v>
          </cell>
        </row>
        <row r="22">
          <cell r="A22">
            <v>800000056</v>
          </cell>
          <cell r="C22">
            <v>3</v>
          </cell>
          <cell r="D22" t="str">
            <v>zátka 1/2"  černý</v>
          </cell>
          <cell r="E22" t="str">
            <v>kus</v>
          </cell>
          <cell r="H22" t="str">
            <v>803-topenářské příslušenství</v>
          </cell>
          <cell r="I22" t="str">
            <v>Tep</v>
          </cell>
          <cell r="J22">
            <v>10</v>
          </cell>
          <cell r="K22" t="str">
            <v>23.1.03 -o.b.2</v>
          </cell>
        </row>
        <row r="23">
          <cell r="A23">
            <v>800000057</v>
          </cell>
          <cell r="C23">
            <v>3</v>
          </cell>
          <cell r="D23" t="str">
            <v>šroubení G 3/4" přímé MS ( pro pojist ventily DN20)</v>
          </cell>
          <cell r="E23" t="str">
            <v>kus</v>
          </cell>
          <cell r="I23" t="str">
            <v>Tep</v>
          </cell>
          <cell r="J23">
            <v>10</v>
          </cell>
          <cell r="K23" t="str">
            <v>23.1.03 -o.b.2</v>
          </cell>
        </row>
        <row r="24">
          <cell r="A24">
            <v>800000061</v>
          </cell>
          <cell r="B24">
            <v>2</v>
          </cell>
          <cell r="C24">
            <v>100</v>
          </cell>
          <cell r="D24" t="str">
            <v>Podlahový kanál dvoudílný 200x48</v>
          </cell>
          <cell r="E24" t="str">
            <v>metr</v>
          </cell>
          <cell r="F24">
            <v>97</v>
          </cell>
          <cell r="G24">
            <v>131</v>
          </cell>
          <cell r="H24" t="str">
            <v>806-potrubí plech+ALP+sadra</v>
          </cell>
          <cell r="I24" t="str">
            <v>Poborský</v>
          </cell>
          <cell r="J24">
            <v>200</v>
          </cell>
          <cell r="K24" t="str">
            <v>23.1.03 -o.b.3</v>
          </cell>
        </row>
        <row r="25">
          <cell r="A25">
            <v>800000063</v>
          </cell>
          <cell r="C25">
            <v>10</v>
          </cell>
          <cell r="D25" t="str">
            <v>Samolepící páska 50x50mm</v>
          </cell>
          <cell r="E25" t="str">
            <v>kus</v>
          </cell>
          <cell r="G25">
            <v>150</v>
          </cell>
          <cell r="H25" t="str">
            <v>806-potrubí plech+ALP+sadra</v>
          </cell>
          <cell r="I25" t="str">
            <v>Ostatní</v>
          </cell>
          <cell r="J25">
            <v>0</v>
          </cell>
        </row>
        <row r="26">
          <cell r="A26">
            <v>800000067</v>
          </cell>
          <cell r="C26">
            <v>10</v>
          </cell>
          <cell r="D26" t="str">
            <v>Vzduchovod sádrokartonový</v>
          </cell>
          <cell r="E26" t="str">
            <v>m2</v>
          </cell>
          <cell r="G26">
            <v>380</v>
          </cell>
          <cell r="H26" t="str">
            <v>806-potrubí plech+ALP+sadra</v>
          </cell>
          <cell r="I26" t="str">
            <v>Ostatní</v>
          </cell>
          <cell r="J26">
            <v>0</v>
          </cell>
        </row>
        <row r="27">
          <cell r="A27">
            <v>800000070</v>
          </cell>
          <cell r="C27">
            <v>50</v>
          </cell>
          <cell r="D27" t="str">
            <v>Podlahová mřížka s regulací 4"-10" 250x97 mosaz</v>
          </cell>
          <cell r="E27" t="str">
            <v>kus</v>
          </cell>
          <cell r="G27">
            <v>850</v>
          </cell>
          <cell r="H27" t="str">
            <v>804-výustky+žaluzie</v>
          </cell>
          <cell r="I27" t="str">
            <v>DYNAMIC</v>
          </cell>
          <cell r="J27">
            <v>50</v>
          </cell>
          <cell r="K27" t="str">
            <v>24.1.03-o.č.4</v>
          </cell>
        </row>
        <row r="28">
          <cell r="A28">
            <v>800000075</v>
          </cell>
          <cell r="B28">
            <v>12</v>
          </cell>
          <cell r="C28">
            <v>10</v>
          </cell>
          <cell r="D28" t="str">
            <v>Talířový ventil odtah vzduchu KK 100</v>
          </cell>
          <cell r="E28" t="str">
            <v>kus</v>
          </cell>
          <cell r="G28">
            <v>188</v>
          </cell>
          <cell r="H28" t="str">
            <v>804-výustky+žaluzie</v>
          </cell>
          <cell r="I28" t="str">
            <v>Elektrodesinger</v>
          </cell>
          <cell r="J28">
            <v>0</v>
          </cell>
        </row>
        <row r="29">
          <cell r="A29">
            <v>800000076</v>
          </cell>
          <cell r="B29">
            <v>11</v>
          </cell>
          <cell r="C29">
            <v>10</v>
          </cell>
          <cell r="D29" t="str">
            <v>Rám pro tal. Ventil KKL 100</v>
          </cell>
          <cell r="E29" t="str">
            <v>kus</v>
          </cell>
          <cell r="G29">
            <v>62</v>
          </cell>
          <cell r="H29" t="str">
            <v>804-výustky+žaluzie</v>
          </cell>
          <cell r="I29" t="str">
            <v>Elektrodesinger</v>
          </cell>
          <cell r="J29">
            <v>0</v>
          </cell>
        </row>
        <row r="30">
          <cell r="A30">
            <v>800000077</v>
          </cell>
          <cell r="B30">
            <v>12</v>
          </cell>
          <cell r="C30">
            <v>10</v>
          </cell>
          <cell r="D30" t="str">
            <v>Talířový ventil odtah vzduchu KK 125</v>
          </cell>
          <cell r="E30" t="str">
            <v>kus</v>
          </cell>
          <cell r="G30">
            <v>204</v>
          </cell>
          <cell r="H30" t="str">
            <v>804-výustky+žaluzie</v>
          </cell>
          <cell r="I30" t="str">
            <v>Elektrodesinger</v>
          </cell>
          <cell r="J30">
            <v>0</v>
          </cell>
        </row>
        <row r="31">
          <cell r="A31">
            <v>800000078</v>
          </cell>
          <cell r="B31">
            <v>11</v>
          </cell>
          <cell r="C31">
            <v>10</v>
          </cell>
          <cell r="D31" t="str">
            <v>Rám pro tal. Ventil KKL 125</v>
          </cell>
          <cell r="E31" t="str">
            <v>kus</v>
          </cell>
          <cell r="G31">
            <v>66</v>
          </cell>
          <cell r="H31" t="str">
            <v>804-výustky+žaluzie</v>
          </cell>
          <cell r="I31" t="str">
            <v>Elektrodesinger</v>
          </cell>
          <cell r="J31">
            <v>0</v>
          </cell>
        </row>
        <row r="32">
          <cell r="A32">
            <v>800000082</v>
          </cell>
          <cell r="B32">
            <v>3</v>
          </cell>
          <cell r="D32" t="str">
            <v>Talířový ventil univerzální IT 125/100</v>
          </cell>
          <cell r="E32" t="str">
            <v>kus</v>
          </cell>
          <cell r="G32">
            <v>171</v>
          </cell>
          <cell r="H32" t="str">
            <v>804-výustky+žaluzie</v>
          </cell>
          <cell r="J32">
            <v>0</v>
          </cell>
        </row>
        <row r="33">
          <cell r="A33">
            <v>800000091</v>
          </cell>
          <cell r="B33">
            <v>0</v>
          </cell>
          <cell r="C33">
            <v>10</v>
          </cell>
          <cell r="D33" t="str">
            <v>Protidešťová žaluzie 340x340 pozink (do tvarovky 350x350)</v>
          </cell>
          <cell r="E33" t="str">
            <v>kus</v>
          </cell>
          <cell r="G33">
            <v>700</v>
          </cell>
          <cell r="H33" t="str">
            <v>804-výustky+žaluzie</v>
          </cell>
          <cell r="I33" t="str">
            <v>Racional</v>
          </cell>
          <cell r="J33">
            <v>30</v>
          </cell>
          <cell r="K33" t="str">
            <v>24.1.03-o.č.4</v>
          </cell>
        </row>
        <row r="34">
          <cell r="A34">
            <v>800000092</v>
          </cell>
          <cell r="C34">
            <v>10</v>
          </cell>
          <cell r="D34" t="str">
            <v>Protidešťová žaluzie 340x340 bílá 0100</v>
          </cell>
          <cell r="E34" t="str">
            <v>kus</v>
          </cell>
          <cell r="G34">
            <v>700</v>
          </cell>
          <cell r="H34" t="str">
            <v>804-výustky+žaluzie</v>
          </cell>
          <cell r="I34" t="str">
            <v>Atrea</v>
          </cell>
          <cell r="J34">
            <v>0</v>
          </cell>
        </row>
        <row r="35">
          <cell r="A35">
            <v>800000093</v>
          </cell>
          <cell r="C35">
            <v>10</v>
          </cell>
          <cell r="D35" t="str">
            <v>Protidešťová žaluzie 340x340 hnědá 9016</v>
          </cell>
          <cell r="E35" t="str">
            <v>kus</v>
          </cell>
          <cell r="G35">
            <v>700</v>
          </cell>
          <cell r="H35" t="str">
            <v>804-výustky+žaluzie</v>
          </cell>
          <cell r="I35" t="str">
            <v>Atrea</v>
          </cell>
          <cell r="J35">
            <v>0</v>
          </cell>
        </row>
        <row r="36">
          <cell r="A36">
            <v>800000094</v>
          </cell>
          <cell r="B36">
            <v>9</v>
          </cell>
          <cell r="D36" t="str">
            <v>Protidešťová žaluzie 340x340 pozink samotížná</v>
          </cell>
          <cell r="E36" t="str">
            <v>kus</v>
          </cell>
          <cell r="G36">
            <v>700</v>
          </cell>
          <cell r="H36" t="str">
            <v>804-výustky+žaluzie</v>
          </cell>
          <cell r="J36">
            <v>0</v>
          </cell>
        </row>
        <row r="37">
          <cell r="A37">
            <v>800000095</v>
          </cell>
          <cell r="C37">
            <v>16</v>
          </cell>
          <cell r="D37" t="str">
            <v>Stěnová mřížka dřevěná 280x405 borovice</v>
          </cell>
          <cell r="E37" t="str">
            <v>kus</v>
          </cell>
          <cell r="G37">
            <v>860</v>
          </cell>
          <cell r="H37" t="str">
            <v>804-výustky+žaluzie</v>
          </cell>
          <cell r="I37" t="str">
            <v>Rýmařov</v>
          </cell>
          <cell r="J37">
            <v>16</v>
          </cell>
          <cell r="K37" t="str">
            <v>24.1.03-o.č.4</v>
          </cell>
        </row>
        <row r="38">
          <cell r="A38">
            <v>800000096</v>
          </cell>
          <cell r="C38">
            <v>16</v>
          </cell>
          <cell r="D38" t="str">
            <v>Stěnová mřížka dřevěná 280x405 buk</v>
          </cell>
          <cell r="E38" t="str">
            <v>kus</v>
          </cell>
          <cell r="G38">
            <v>860</v>
          </cell>
          <cell r="H38" t="str">
            <v>804-výustky+žaluzie</v>
          </cell>
          <cell r="I38" t="str">
            <v>Rýmařov</v>
          </cell>
          <cell r="J38">
            <v>16</v>
          </cell>
          <cell r="K38" t="str">
            <v>24.1.03-o.č.4</v>
          </cell>
        </row>
        <row r="39">
          <cell r="A39">
            <v>800000097</v>
          </cell>
          <cell r="C39">
            <v>2</v>
          </cell>
          <cell r="D39" t="str">
            <v>Stěnová mřížka dřevěná 280x405 borovice bez laku</v>
          </cell>
          <cell r="E39" t="str">
            <v>kus</v>
          </cell>
          <cell r="G39">
            <v>860</v>
          </cell>
          <cell r="H39" t="str">
            <v>804-výustky+žaluzie</v>
          </cell>
          <cell r="I39" t="str">
            <v>Rýmařov</v>
          </cell>
          <cell r="J39">
            <v>2</v>
          </cell>
          <cell r="K39" t="str">
            <v>24.1.03-o.č.4</v>
          </cell>
        </row>
        <row r="40">
          <cell r="A40">
            <v>800000098</v>
          </cell>
          <cell r="C40">
            <v>2</v>
          </cell>
          <cell r="D40" t="str">
            <v>Stěnová mřížka dřevěná 280x405 buk bez laku</v>
          </cell>
          <cell r="E40" t="str">
            <v>kus</v>
          </cell>
          <cell r="G40">
            <v>860</v>
          </cell>
          <cell r="H40" t="str">
            <v>804-výustky+žaluzie</v>
          </cell>
          <cell r="I40" t="str">
            <v>Rýmařov</v>
          </cell>
          <cell r="J40">
            <v>2</v>
          </cell>
          <cell r="K40" t="str">
            <v>24.1.03-o.č.4</v>
          </cell>
        </row>
        <row r="41">
          <cell r="A41">
            <v>800005002</v>
          </cell>
          <cell r="C41">
            <v>10</v>
          </cell>
          <cell r="D41" t="str">
            <v>Podstavec</v>
          </cell>
          <cell r="E41" t="str">
            <v>kus</v>
          </cell>
          <cell r="G41">
            <v>850</v>
          </cell>
          <cell r="H41" t="str">
            <v>800-duplex</v>
          </cell>
          <cell r="I41" t="str">
            <v>Atrea</v>
          </cell>
          <cell r="J41">
            <v>0</v>
          </cell>
        </row>
        <row r="42">
          <cell r="A42">
            <v>800005502</v>
          </cell>
          <cell r="B42">
            <v>4</v>
          </cell>
          <cell r="C42">
            <v>10</v>
          </cell>
          <cell r="D42" t="str">
            <v>Podlahová krabice 48x200/105x260 (690586)</v>
          </cell>
          <cell r="E42" t="str">
            <v>kus</v>
          </cell>
          <cell r="F42">
            <v>299</v>
          </cell>
          <cell r="G42">
            <v>404</v>
          </cell>
          <cell r="H42" t="str">
            <v>805-tvarovky výroba</v>
          </cell>
          <cell r="I42" t="str">
            <v>Poborský</v>
          </cell>
          <cell r="J42">
            <v>10</v>
          </cell>
          <cell r="K42" t="str">
            <v>23.1.03 -o.b.3</v>
          </cell>
        </row>
        <row r="43">
          <cell r="A43">
            <v>800005033</v>
          </cell>
          <cell r="D43" t="str">
            <v>Přechod výustka 300x300/D160 (690506) TMF 107</v>
          </cell>
          <cell r="E43" t="str">
            <v>kus</v>
          </cell>
          <cell r="F43">
            <v>832</v>
          </cell>
          <cell r="G43">
            <v>1124</v>
          </cell>
          <cell r="H43" t="str">
            <v>805-tvarovky výroba</v>
          </cell>
        </row>
        <row r="44">
          <cell r="A44">
            <v>800005035</v>
          </cell>
          <cell r="D44" t="str">
            <v>Přechod výustka 350x350/D160 (690505) TMF 67</v>
          </cell>
          <cell r="E44" t="str">
            <v>kus</v>
          </cell>
          <cell r="F44">
            <v>832</v>
          </cell>
          <cell r="G44">
            <v>1124</v>
          </cell>
          <cell r="H44" t="str">
            <v>805-tvarovky výroba</v>
          </cell>
        </row>
        <row r="45">
          <cell r="A45">
            <v>800005301</v>
          </cell>
          <cell r="B45">
            <v>3</v>
          </cell>
          <cell r="D45" t="str">
            <v>Plechová spojka vzduchovodu D100 (690560)</v>
          </cell>
          <cell r="E45" t="str">
            <v>kus</v>
          </cell>
          <cell r="F45">
            <v>45</v>
          </cell>
          <cell r="G45">
            <v>61</v>
          </cell>
          <cell r="H45" t="str">
            <v>805-tvarovky výroba</v>
          </cell>
        </row>
        <row r="46">
          <cell r="A46">
            <v>800005302</v>
          </cell>
          <cell r="B46">
            <v>5</v>
          </cell>
          <cell r="D46" t="str">
            <v>Plechová spojka vzduchovodu D125 (690561)</v>
          </cell>
          <cell r="E46" t="str">
            <v>kus</v>
          </cell>
          <cell r="F46">
            <v>46</v>
          </cell>
          <cell r="G46">
            <v>63</v>
          </cell>
          <cell r="H46" t="str">
            <v>805-tvarovky výroba</v>
          </cell>
        </row>
        <row r="47">
          <cell r="A47">
            <v>800005303</v>
          </cell>
          <cell r="B47">
            <v>3</v>
          </cell>
          <cell r="D47" t="str">
            <v>Plechová spojka vzduchovodu D150 (690563)</v>
          </cell>
          <cell r="E47" t="str">
            <v>kus</v>
          </cell>
          <cell r="F47">
            <v>46</v>
          </cell>
          <cell r="G47">
            <v>65</v>
          </cell>
          <cell r="H47" t="str">
            <v>805-tvarovky výroba</v>
          </cell>
        </row>
        <row r="48">
          <cell r="A48">
            <v>800005304</v>
          </cell>
          <cell r="B48">
            <v>13</v>
          </cell>
          <cell r="D48" t="str">
            <v>Plechová spojka vzduchovodu D160 (690564)</v>
          </cell>
          <cell r="E48" t="str">
            <v>kus</v>
          </cell>
          <cell r="F48">
            <v>48</v>
          </cell>
          <cell r="G48">
            <v>65</v>
          </cell>
          <cell r="H48" t="str">
            <v>805-tvarovky výroba</v>
          </cell>
        </row>
        <row r="49">
          <cell r="A49">
            <v>800005305</v>
          </cell>
          <cell r="B49">
            <v>3</v>
          </cell>
          <cell r="D49" t="str">
            <v>Plechová spojka vzduchovodu D 250 (690565)</v>
          </cell>
          <cell r="E49" t="str">
            <v>kus</v>
          </cell>
          <cell r="F49">
            <v>52</v>
          </cell>
          <cell r="G49">
            <v>71</v>
          </cell>
          <cell r="H49" t="str">
            <v>805-tvarovky výroba</v>
          </cell>
        </row>
        <row r="50">
          <cell r="A50">
            <v>800006031</v>
          </cell>
          <cell r="B50">
            <v>10</v>
          </cell>
          <cell r="C50">
            <v>10</v>
          </cell>
          <cell r="D50" t="str">
            <v>ohebné hadice se zvuk. izolací Sonoflex MO Ø 102</v>
          </cell>
          <cell r="E50" t="str">
            <v>metr</v>
          </cell>
          <cell r="F50">
            <v>159</v>
          </cell>
          <cell r="G50">
            <v>167</v>
          </cell>
          <cell r="H50" t="str">
            <v>806-potrubí SONO</v>
          </cell>
          <cell r="I50" t="str">
            <v>Elektrodesinger</v>
          </cell>
          <cell r="J50">
            <v>10</v>
          </cell>
          <cell r="K50" t="str">
            <v>22.1.03 -o.b. 1</v>
          </cell>
        </row>
        <row r="51">
          <cell r="A51">
            <v>800006032</v>
          </cell>
          <cell r="B51">
            <v>40</v>
          </cell>
          <cell r="C51">
            <v>10</v>
          </cell>
          <cell r="D51" t="str">
            <v>ohebné hadice se zvuk. izolací Sonoflex MO Ø 127</v>
          </cell>
          <cell r="E51" t="str">
            <v>metr</v>
          </cell>
          <cell r="F51">
            <v>181</v>
          </cell>
          <cell r="G51">
            <v>191</v>
          </cell>
          <cell r="H51" t="str">
            <v>806-potrubí SONO</v>
          </cell>
          <cell r="I51" t="str">
            <v>Elektrodesinger</v>
          </cell>
          <cell r="J51">
            <v>40</v>
          </cell>
          <cell r="K51" t="str">
            <v>22.1.03 -o.b. 1</v>
          </cell>
        </row>
        <row r="52">
          <cell r="A52">
            <v>800006033</v>
          </cell>
          <cell r="B52">
            <v>4</v>
          </cell>
          <cell r="D52" t="str">
            <v>ohebné hadice se zvuk. izolací Sonoflex MO Ø 150</v>
          </cell>
          <cell r="E52" t="str">
            <v>metr</v>
          </cell>
          <cell r="F52">
            <v>236</v>
          </cell>
          <cell r="G52">
            <v>248</v>
          </cell>
          <cell r="H52" t="str">
            <v>806-potrubí SONO</v>
          </cell>
          <cell r="K52" t="str">
            <v>22.1.03 -o.b. 1</v>
          </cell>
        </row>
        <row r="53">
          <cell r="A53">
            <v>800006034</v>
          </cell>
          <cell r="B53">
            <v>6</v>
          </cell>
          <cell r="C53">
            <v>10</v>
          </cell>
          <cell r="D53" t="str">
            <v>ohebné hadice se zvuk. izolací Sonoflex MO Ø 160</v>
          </cell>
          <cell r="E53" t="str">
            <v>metr</v>
          </cell>
          <cell r="F53">
            <v>236</v>
          </cell>
          <cell r="G53">
            <v>248</v>
          </cell>
          <cell r="H53" t="str">
            <v>806-potrubí SONO</v>
          </cell>
          <cell r="I53" t="str">
            <v>Elektrodesinger</v>
          </cell>
          <cell r="J53">
            <v>0</v>
          </cell>
          <cell r="K53" t="str">
            <v>22.1.03 -o.b. 1</v>
          </cell>
        </row>
        <row r="54">
          <cell r="A54">
            <v>800006036</v>
          </cell>
          <cell r="B54">
            <v>10</v>
          </cell>
          <cell r="C54">
            <v>10</v>
          </cell>
          <cell r="D54" t="str">
            <v>ohebné hadice se zvuk. izolací Sonoflex MO Ø 203</v>
          </cell>
          <cell r="E54" t="str">
            <v>metr</v>
          </cell>
          <cell r="F54">
            <v>258</v>
          </cell>
          <cell r="G54">
            <v>271</v>
          </cell>
          <cell r="H54" t="str">
            <v>806-potrubí SONO</v>
          </cell>
          <cell r="I54" t="str">
            <v>Elektrodesinger</v>
          </cell>
          <cell r="J54">
            <v>10</v>
          </cell>
          <cell r="K54" t="str">
            <v>22.1.03 -o.b. 1</v>
          </cell>
        </row>
        <row r="55">
          <cell r="A55">
            <v>800006038</v>
          </cell>
          <cell r="B55">
            <v>9</v>
          </cell>
          <cell r="C55">
            <v>10</v>
          </cell>
          <cell r="D55" t="str">
            <v>ohebné hadice se zvuk. izolací Sonoflex MO Ø 254</v>
          </cell>
          <cell r="E55" t="str">
            <v>metr</v>
          </cell>
          <cell r="F55">
            <v>314</v>
          </cell>
          <cell r="G55">
            <v>330</v>
          </cell>
          <cell r="H55" t="str">
            <v>806-potrubí SONO</v>
          </cell>
          <cell r="I55" t="str">
            <v>Elektrodesinger</v>
          </cell>
          <cell r="J55">
            <v>10</v>
          </cell>
          <cell r="K55" t="str">
            <v>22.1.03 -o.b. 1</v>
          </cell>
        </row>
        <row r="56">
          <cell r="A56">
            <v>800006011</v>
          </cell>
          <cell r="B56">
            <v>7</v>
          </cell>
          <cell r="D56" t="str">
            <v>ohebné hadice se zvuk. izolací Sonoflex MI Ø 102</v>
          </cell>
          <cell r="E56" t="str">
            <v>metr</v>
          </cell>
          <cell r="F56">
            <v>156</v>
          </cell>
          <cell r="G56">
            <v>164</v>
          </cell>
          <cell r="H56" t="str">
            <v>806-potrubí SONO</v>
          </cell>
        </row>
        <row r="57">
          <cell r="A57">
            <v>800006012</v>
          </cell>
          <cell r="B57">
            <v>22</v>
          </cell>
          <cell r="D57" t="str">
            <v>ohebné hadice se zvuk. izolací Sonoflex MI Ø 127</v>
          </cell>
          <cell r="E57" t="str">
            <v>metr</v>
          </cell>
          <cell r="F57">
            <v>172</v>
          </cell>
          <cell r="G57">
            <v>181</v>
          </cell>
          <cell r="H57" t="str">
            <v>806-potrubí SONO</v>
          </cell>
        </row>
        <row r="58">
          <cell r="A58">
            <v>800006013</v>
          </cell>
          <cell r="B58">
            <v>15</v>
          </cell>
          <cell r="D58" t="str">
            <v>ohebné hadice se zvuk. izolací Sonoflex MI Ø 150</v>
          </cell>
          <cell r="E58" t="str">
            <v>metr</v>
          </cell>
          <cell r="F58">
            <v>200</v>
          </cell>
          <cell r="G58">
            <v>210</v>
          </cell>
          <cell r="H58" t="str">
            <v>806-potrubí SONO</v>
          </cell>
        </row>
        <row r="59">
          <cell r="A59">
            <v>800006014</v>
          </cell>
          <cell r="B59">
            <v>16</v>
          </cell>
          <cell r="D59" t="str">
            <v>ohebné hadice se zvuk. izolací Sonoflex MI Ø 160</v>
          </cell>
          <cell r="E59" t="str">
            <v>metr</v>
          </cell>
          <cell r="F59">
            <v>210</v>
          </cell>
          <cell r="G59">
            <v>221</v>
          </cell>
          <cell r="H59" t="str">
            <v>806-potrubí SONO</v>
          </cell>
        </row>
        <row r="60">
          <cell r="A60">
            <v>800006018</v>
          </cell>
          <cell r="B60">
            <v>14</v>
          </cell>
          <cell r="D60" t="str">
            <v>ohebné hadice se zvuk. izolací Sonoflex MI Ø 254</v>
          </cell>
          <cell r="E60" t="str">
            <v>metr</v>
          </cell>
          <cell r="F60">
            <v>296</v>
          </cell>
          <cell r="G60">
            <v>311</v>
          </cell>
          <cell r="H60" t="str">
            <v>806-potrubí SONO</v>
          </cell>
        </row>
        <row r="61">
          <cell r="A61">
            <v>800006111</v>
          </cell>
          <cell r="B61">
            <v>10</v>
          </cell>
          <cell r="C61">
            <v>10</v>
          </cell>
          <cell r="D61" t="str">
            <v>ohebné hadice Aluflex Ø 102 MO - zesílený</v>
          </cell>
          <cell r="E61" t="str">
            <v>metr</v>
          </cell>
          <cell r="F61">
            <v>42</v>
          </cell>
          <cell r="G61">
            <v>45</v>
          </cell>
          <cell r="H61" t="str">
            <v>806-potrubí ALU</v>
          </cell>
          <cell r="I61" t="str">
            <v>Elektrodesinger</v>
          </cell>
          <cell r="J61">
            <v>10</v>
          </cell>
          <cell r="K61" t="str">
            <v>22.1.03 -o.b. 1</v>
          </cell>
        </row>
        <row r="62">
          <cell r="A62">
            <v>800006112</v>
          </cell>
          <cell r="B62">
            <v>0</v>
          </cell>
          <cell r="C62">
            <v>10</v>
          </cell>
          <cell r="D62" t="str">
            <v>ohebné hadice Aluflex Ø 127  MO - zesílený</v>
          </cell>
          <cell r="E62" t="str">
            <v>metr</v>
          </cell>
          <cell r="F62">
            <v>56</v>
          </cell>
          <cell r="G62">
            <v>59</v>
          </cell>
          <cell r="H62" t="str">
            <v>806-potrubí ALU</v>
          </cell>
          <cell r="I62" t="str">
            <v>Elektrodesinger</v>
          </cell>
          <cell r="J62">
            <v>20</v>
          </cell>
          <cell r="K62" t="str">
            <v>22.1.03 -o.b. 1</v>
          </cell>
        </row>
        <row r="63">
          <cell r="A63">
            <v>800006113</v>
          </cell>
          <cell r="B63">
            <v>5</v>
          </cell>
          <cell r="D63" t="str">
            <v>ohebné hadice Aluflex Ø 152  MO - zesílený</v>
          </cell>
          <cell r="E63" t="str">
            <v>metr</v>
          </cell>
          <cell r="F63">
            <v>60</v>
          </cell>
          <cell r="G63">
            <v>63</v>
          </cell>
          <cell r="H63" t="str">
            <v>806-potrubí ALU</v>
          </cell>
        </row>
        <row r="64">
          <cell r="A64">
            <v>800006114</v>
          </cell>
          <cell r="C64">
            <v>10</v>
          </cell>
          <cell r="D64" t="str">
            <v>ohebné hadice Aluflex Ø 160  MO - zesílený</v>
          </cell>
          <cell r="E64" t="str">
            <v>metr</v>
          </cell>
          <cell r="F64">
            <v>64</v>
          </cell>
          <cell r="G64">
            <v>68</v>
          </cell>
          <cell r="H64" t="str">
            <v>806-potrubí ALU</v>
          </cell>
          <cell r="I64" t="str">
            <v>Elektrodesinger</v>
          </cell>
          <cell r="J64">
            <v>10</v>
          </cell>
          <cell r="K64" t="str">
            <v>22.1.03 -o.b. 1</v>
          </cell>
        </row>
        <row r="65">
          <cell r="A65">
            <v>800006116</v>
          </cell>
          <cell r="B65">
            <v>17</v>
          </cell>
          <cell r="C65">
            <v>10</v>
          </cell>
          <cell r="D65" t="str">
            <v>ohebné hadice Aluflex Ø 203  MO - zesílený</v>
          </cell>
          <cell r="E65" t="str">
            <v>metr</v>
          </cell>
          <cell r="F65">
            <v>98</v>
          </cell>
          <cell r="G65">
            <v>103</v>
          </cell>
          <cell r="H65" t="str">
            <v>806-potrubí ALU</v>
          </cell>
          <cell r="I65" t="str">
            <v>Elektrodesinger</v>
          </cell>
          <cell r="J65">
            <v>10</v>
          </cell>
          <cell r="K65" t="str">
            <v>22.1.03 -o.b. 1</v>
          </cell>
        </row>
        <row r="66">
          <cell r="A66">
            <v>800006118</v>
          </cell>
          <cell r="C66">
            <v>10</v>
          </cell>
          <cell r="D66" t="str">
            <v>ohebné hadice Aluflex Ø 254  MO - zesílený</v>
          </cell>
          <cell r="E66" t="str">
            <v>metr</v>
          </cell>
          <cell r="F66">
            <v>147</v>
          </cell>
          <cell r="G66">
            <v>155</v>
          </cell>
          <cell r="H66" t="str">
            <v>806-potrubí ALU</v>
          </cell>
          <cell r="I66" t="str">
            <v>Elektrodesinger</v>
          </cell>
          <cell r="J66">
            <v>10</v>
          </cell>
          <cell r="K66" t="str">
            <v>22.1.03 -o.b. 1</v>
          </cell>
        </row>
        <row r="67">
          <cell r="A67">
            <v>800006122</v>
          </cell>
          <cell r="B67">
            <v>0</v>
          </cell>
          <cell r="D67" t="str">
            <v>ohebné hadice Aluflex Ø 127  MI</v>
          </cell>
          <cell r="E67" t="str">
            <v>metr</v>
          </cell>
          <cell r="F67">
            <v>56</v>
          </cell>
          <cell r="G67">
            <v>59</v>
          </cell>
          <cell r="H67" t="str">
            <v>806-potrubí ALU</v>
          </cell>
        </row>
        <row r="68">
          <cell r="A68">
            <v>800006131</v>
          </cell>
          <cell r="B68">
            <v>10</v>
          </cell>
          <cell r="D68" t="str">
            <v>ohebné hadice Aludec Ø 102 MI</v>
          </cell>
          <cell r="E68" t="str">
            <v>metr</v>
          </cell>
          <cell r="F68">
            <v>42</v>
          </cell>
          <cell r="G68">
            <v>45</v>
          </cell>
          <cell r="H68" t="str">
            <v>806-potrubí ALU</v>
          </cell>
        </row>
        <row r="69">
          <cell r="A69">
            <v>800006132</v>
          </cell>
          <cell r="B69">
            <v>10</v>
          </cell>
          <cell r="D69" t="str">
            <v>ohebné hadice Aludec Ø 127  MI</v>
          </cell>
          <cell r="E69" t="str">
            <v>metr</v>
          </cell>
          <cell r="F69">
            <v>56</v>
          </cell>
          <cell r="G69">
            <v>59</v>
          </cell>
          <cell r="H69" t="str">
            <v>806-potrubí ALU</v>
          </cell>
        </row>
        <row r="70">
          <cell r="A70">
            <v>800006201</v>
          </cell>
          <cell r="B70">
            <v>5</v>
          </cell>
          <cell r="D70" t="str">
            <v>potrubí Spiro 0,5  Ø 100</v>
          </cell>
          <cell r="E70" t="str">
            <v>metr</v>
          </cell>
          <cell r="F70">
            <v>95</v>
          </cell>
          <cell r="G70">
            <v>100</v>
          </cell>
          <cell r="H70" t="str">
            <v>806-potrubí SPIRO</v>
          </cell>
        </row>
        <row r="71">
          <cell r="A71">
            <v>800006202</v>
          </cell>
          <cell r="B71">
            <v>6</v>
          </cell>
          <cell r="C71">
            <v>6</v>
          </cell>
          <cell r="D71" t="str">
            <v>potrubí Spiro 0,5  Ø 125</v>
          </cell>
          <cell r="E71" t="str">
            <v>metr</v>
          </cell>
          <cell r="F71">
            <v>108</v>
          </cell>
          <cell r="G71">
            <v>114</v>
          </cell>
          <cell r="H71" t="str">
            <v>806-potrubí SPIRO</v>
          </cell>
          <cell r="I71" t="str">
            <v>Elektrodesinger</v>
          </cell>
          <cell r="J71">
            <v>6</v>
          </cell>
          <cell r="K71" t="str">
            <v>22.1.03 -o.b. 1</v>
          </cell>
        </row>
        <row r="72">
          <cell r="A72">
            <v>800006204</v>
          </cell>
          <cell r="D72" t="str">
            <v>potrubí Spiro 0,5  Ø 150</v>
          </cell>
          <cell r="E72" t="str">
            <v>metr</v>
          </cell>
          <cell r="F72">
            <v>125</v>
          </cell>
          <cell r="G72">
            <v>132</v>
          </cell>
          <cell r="H72" t="str">
            <v>806-potrubí SPIRO</v>
          </cell>
        </row>
        <row r="73">
          <cell r="A73">
            <v>800006205</v>
          </cell>
          <cell r="B73">
            <v>9</v>
          </cell>
          <cell r="C73">
            <v>6</v>
          </cell>
          <cell r="D73" t="str">
            <v>potrubí Spiro 0,5  Ø 160</v>
          </cell>
          <cell r="E73" t="str">
            <v>metr</v>
          </cell>
          <cell r="F73">
            <v>130</v>
          </cell>
          <cell r="G73">
            <v>137</v>
          </cell>
          <cell r="H73" t="str">
            <v>806-potrubí SPIRO</v>
          </cell>
          <cell r="I73" t="str">
            <v>Elektrodesinger</v>
          </cell>
          <cell r="J73">
            <v>6</v>
          </cell>
          <cell r="K73" t="str">
            <v>22.1.03 -o.b. 1</v>
          </cell>
        </row>
        <row r="74">
          <cell r="A74">
            <v>800006208</v>
          </cell>
          <cell r="B74">
            <v>18</v>
          </cell>
          <cell r="D74" t="str">
            <v>potrubí Spiro 0,5  Ø 250</v>
          </cell>
          <cell r="E74" t="str">
            <v>metr</v>
          </cell>
          <cell r="F74">
            <v>223</v>
          </cell>
          <cell r="G74">
            <v>235</v>
          </cell>
          <cell r="H74" t="str">
            <v>806-potrubí SPIRO</v>
          </cell>
        </row>
        <row r="75">
          <cell r="A75">
            <v>800006302</v>
          </cell>
          <cell r="B75">
            <v>2</v>
          </cell>
          <cell r="D75" t="str">
            <v>OS koleno Spiro 0,5  Ø 125/90</v>
          </cell>
          <cell r="E75" t="str">
            <v>kus</v>
          </cell>
          <cell r="F75">
            <v>181</v>
          </cell>
          <cell r="G75">
            <v>191</v>
          </cell>
        </row>
        <row r="76">
          <cell r="A76">
            <v>800006353</v>
          </cell>
          <cell r="B76">
            <v>4</v>
          </cell>
          <cell r="C76">
            <v>4</v>
          </cell>
          <cell r="D76" t="str">
            <v>OBJ Odbočka jednostrannná Spiro 90° 125/125</v>
          </cell>
          <cell r="E76" t="str">
            <v>kus</v>
          </cell>
          <cell r="F76">
            <v>194</v>
          </cell>
          <cell r="G76">
            <v>204</v>
          </cell>
          <cell r="H76" t="str">
            <v>806-potrubí SPIRO</v>
          </cell>
          <cell r="I76" t="str">
            <v>Elektrodesinger</v>
          </cell>
          <cell r="J76">
            <v>4</v>
          </cell>
          <cell r="K76" t="str">
            <v>22.1.03 -o.b. 1</v>
          </cell>
        </row>
        <row r="77">
          <cell r="A77">
            <v>800006354</v>
          </cell>
          <cell r="B77">
            <v>4</v>
          </cell>
          <cell r="C77">
            <v>4</v>
          </cell>
          <cell r="D77" t="str">
            <v>OBJ Odbočka jednostrannná Spiro 90° 125/100</v>
          </cell>
          <cell r="E77" t="str">
            <v>kus</v>
          </cell>
          <cell r="F77">
            <v>189</v>
          </cell>
          <cell r="G77">
            <v>199</v>
          </cell>
          <cell r="H77" t="str">
            <v>806-potrubí SPIRO</v>
          </cell>
          <cell r="I77" t="str">
            <v>Elektrodesinger</v>
          </cell>
          <cell r="J77">
            <v>4</v>
          </cell>
          <cell r="K77" t="str">
            <v>22.1.03 -o.b. 1</v>
          </cell>
        </row>
        <row r="78">
          <cell r="A78">
            <v>800006355</v>
          </cell>
          <cell r="B78">
            <v>4</v>
          </cell>
          <cell r="C78">
            <v>4</v>
          </cell>
          <cell r="D78" t="str">
            <v>OBJ Odbočka jednostrannná Spiro 90° 160/160</v>
          </cell>
          <cell r="E78" t="str">
            <v>kus</v>
          </cell>
          <cell r="F78">
            <v>242</v>
          </cell>
          <cell r="G78">
            <v>255</v>
          </cell>
          <cell r="H78" t="str">
            <v>806-potrubí SPIRO</v>
          </cell>
          <cell r="I78" t="str">
            <v>Elektrodesinger</v>
          </cell>
          <cell r="J78">
            <v>6</v>
          </cell>
          <cell r="K78" t="str">
            <v>22.1.03 -o.b. 1</v>
          </cell>
        </row>
        <row r="79">
          <cell r="A79">
            <v>800006356</v>
          </cell>
          <cell r="C79">
            <v>4</v>
          </cell>
          <cell r="D79" t="str">
            <v>OBJ Odbočka jednostrannná Spiro 90° 160/125</v>
          </cell>
          <cell r="E79" t="str">
            <v>kus</v>
          </cell>
          <cell r="F79">
            <v>210</v>
          </cell>
          <cell r="G79">
            <v>221</v>
          </cell>
          <cell r="H79" t="str">
            <v>806-potrubí SPIRO</v>
          </cell>
          <cell r="I79" t="str">
            <v>Elektrodesinger</v>
          </cell>
          <cell r="J79">
            <v>7</v>
          </cell>
          <cell r="K79" t="str">
            <v>22.1.03 -o.b. 1</v>
          </cell>
        </row>
        <row r="80">
          <cell r="A80">
            <v>800006361</v>
          </cell>
          <cell r="B80">
            <v>1</v>
          </cell>
          <cell r="D80" t="str">
            <v>OBJ Odbočka jednostrannná výroba 90° 250/250</v>
          </cell>
          <cell r="E80" t="str">
            <v>kus</v>
          </cell>
        </row>
        <row r="81">
          <cell r="A81">
            <v>800006362</v>
          </cell>
          <cell r="B81">
            <v>1</v>
          </cell>
          <cell r="D81" t="str">
            <v>OBJ Odbočka výroba 90° 250/250 s klapkou</v>
          </cell>
          <cell r="E81" t="str">
            <v>kus</v>
          </cell>
        </row>
        <row r="82">
          <cell r="A82">
            <v>800006363</v>
          </cell>
          <cell r="B82">
            <v>1</v>
          </cell>
          <cell r="D82" t="str">
            <v>OBJ Odbočka Výroba 90° 250/200/200</v>
          </cell>
          <cell r="E82" t="str">
            <v>kus</v>
          </cell>
        </row>
        <row r="83">
          <cell r="A83">
            <v>800006364</v>
          </cell>
          <cell r="B83">
            <v>1</v>
          </cell>
          <cell r="D83" t="str">
            <v>KKS 45° kalhotový kus 125</v>
          </cell>
          <cell r="E83" t="str">
            <v>kus</v>
          </cell>
        </row>
        <row r="84">
          <cell r="A84">
            <v>800006401</v>
          </cell>
          <cell r="B84">
            <v>10</v>
          </cell>
          <cell r="C84">
            <v>10</v>
          </cell>
          <cell r="D84" t="str">
            <v>spojka vnitřní SV 100</v>
          </cell>
          <cell r="E84" t="str">
            <v>kus</v>
          </cell>
          <cell r="F84">
            <v>28</v>
          </cell>
          <cell r="G84">
            <v>30</v>
          </cell>
          <cell r="H84" t="str">
            <v>806-potrubí SPIRO</v>
          </cell>
          <cell r="I84" t="str">
            <v>Elektrodesinger</v>
          </cell>
          <cell r="J84">
            <v>10</v>
          </cell>
          <cell r="K84" t="str">
            <v>22.1.03 -o.b. 1</v>
          </cell>
        </row>
        <row r="85">
          <cell r="A85">
            <v>800006402</v>
          </cell>
          <cell r="B85">
            <v>13</v>
          </cell>
          <cell r="C85">
            <v>10</v>
          </cell>
          <cell r="D85" t="str">
            <v>spojka vnitřní SV 125</v>
          </cell>
          <cell r="E85" t="str">
            <v>kus</v>
          </cell>
          <cell r="F85">
            <v>30</v>
          </cell>
          <cell r="G85">
            <v>32</v>
          </cell>
          <cell r="H85" t="str">
            <v>806-potrubí SPIRO</v>
          </cell>
          <cell r="I85" t="str">
            <v>Elektrodesinger</v>
          </cell>
          <cell r="J85">
            <v>10</v>
          </cell>
          <cell r="K85" t="str">
            <v>22.1.03 -o.b. 1</v>
          </cell>
        </row>
        <row r="86">
          <cell r="A86">
            <v>800006404</v>
          </cell>
          <cell r="B86">
            <v>8</v>
          </cell>
          <cell r="D86" t="str">
            <v>spojka vnitřní SV 150</v>
          </cell>
          <cell r="E86" t="str">
            <v>kus</v>
          </cell>
          <cell r="F86">
            <v>30</v>
          </cell>
          <cell r="G86">
            <v>32</v>
          </cell>
          <cell r="H86" t="str">
            <v>806-potrubí SPIRO</v>
          </cell>
        </row>
        <row r="87">
          <cell r="A87">
            <v>800006405</v>
          </cell>
          <cell r="B87">
            <v>16</v>
          </cell>
          <cell r="C87">
            <v>10</v>
          </cell>
          <cell r="D87" t="str">
            <v>spojka vnitřní SV 160</v>
          </cell>
          <cell r="E87" t="str">
            <v>kus</v>
          </cell>
          <cell r="F87">
            <v>33</v>
          </cell>
          <cell r="G87">
            <v>35</v>
          </cell>
          <cell r="H87" t="str">
            <v>806-potrubí SPIRO</v>
          </cell>
          <cell r="I87" t="str">
            <v>Elektrodesinger</v>
          </cell>
          <cell r="J87">
            <v>10</v>
          </cell>
          <cell r="K87" t="str">
            <v>22.1.03 -o.b. 1</v>
          </cell>
        </row>
        <row r="88">
          <cell r="A88">
            <v>800006409</v>
          </cell>
          <cell r="B88">
            <v>17</v>
          </cell>
          <cell r="C88">
            <v>10</v>
          </cell>
          <cell r="D88" t="str">
            <v>spojka vnitřní SV 250</v>
          </cell>
          <cell r="E88" t="str">
            <v>kus</v>
          </cell>
          <cell r="F88">
            <v>50</v>
          </cell>
          <cell r="G88">
            <v>53</v>
          </cell>
          <cell r="H88" t="str">
            <v>806-potrubí SPIRO</v>
          </cell>
          <cell r="I88" t="str">
            <v>Elektrodesinger</v>
          </cell>
          <cell r="J88">
            <v>10</v>
          </cell>
          <cell r="K88" t="str">
            <v>22.1.03 -o.b. 1</v>
          </cell>
        </row>
        <row r="89">
          <cell r="A89">
            <v>800006415</v>
          </cell>
          <cell r="C89">
            <v>10</v>
          </cell>
          <cell r="D89" t="str">
            <v>spojka vnější SN 160</v>
          </cell>
          <cell r="E89" t="str">
            <v>kus</v>
          </cell>
          <cell r="F89">
            <v>32</v>
          </cell>
          <cell r="G89">
            <v>34</v>
          </cell>
          <cell r="H89" t="str">
            <v>806-potrubí SPIRO</v>
          </cell>
          <cell r="I89" t="str">
            <v>Elektrodesinger</v>
          </cell>
          <cell r="J89">
            <v>10</v>
          </cell>
          <cell r="K89" t="str">
            <v>22.1.03 -o.b. 1</v>
          </cell>
        </row>
        <row r="90">
          <cell r="A90">
            <v>800006419</v>
          </cell>
          <cell r="C90">
            <v>10</v>
          </cell>
          <cell r="D90" t="str">
            <v>spojka vnější SN 250</v>
          </cell>
          <cell r="E90" t="str">
            <v>kus</v>
          </cell>
          <cell r="F90">
            <v>53</v>
          </cell>
          <cell r="G90">
            <v>56</v>
          </cell>
          <cell r="H90" t="str">
            <v>806-potrubí SPIRO</v>
          </cell>
          <cell r="I90" t="str">
            <v>Elektrodesinger</v>
          </cell>
          <cell r="J90">
            <v>10</v>
          </cell>
          <cell r="K90" t="str">
            <v>22.1.03 -o.b. 1</v>
          </cell>
        </row>
        <row r="91">
          <cell r="A91">
            <v>800006422</v>
          </cell>
          <cell r="B91">
            <v>10</v>
          </cell>
          <cell r="C91">
            <v>10</v>
          </cell>
          <cell r="D91" t="str">
            <v>PRO přechod Spiro 125/100</v>
          </cell>
          <cell r="E91" t="str">
            <v>kus</v>
          </cell>
          <cell r="F91">
            <v>134</v>
          </cell>
          <cell r="G91">
            <v>141</v>
          </cell>
          <cell r="H91" t="str">
            <v>806-potrubí SPIRO</v>
          </cell>
          <cell r="I91" t="str">
            <v>Elektrodesinger</v>
          </cell>
          <cell r="J91">
            <v>10</v>
          </cell>
          <cell r="K91" t="str">
            <v>22.1.03 -o.b. 1</v>
          </cell>
        </row>
        <row r="92">
          <cell r="A92">
            <v>800006423</v>
          </cell>
          <cell r="C92">
            <v>10</v>
          </cell>
          <cell r="D92" t="str">
            <v>PRO přechod Spiro 160/125</v>
          </cell>
          <cell r="E92" t="str">
            <v>kus</v>
          </cell>
          <cell r="F92">
            <v>135</v>
          </cell>
          <cell r="G92">
            <v>142</v>
          </cell>
          <cell r="H92" t="str">
            <v>806-potrubí SPIRO</v>
          </cell>
          <cell r="I92" t="str">
            <v>Elektrodesinger</v>
          </cell>
          <cell r="J92">
            <v>13</v>
          </cell>
          <cell r="K92" t="str">
            <v>22.1.03 -o.b. 1</v>
          </cell>
        </row>
        <row r="93">
          <cell r="A93">
            <v>800007001</v>
          </cell>
          <cell r="C93">
            <v>15</v>
          </cell>
          <cell r="D93" t="str">
            <v xml:space="preserve">izolace tepelné 30mm s Al. folii </v>
          </cell>
          <cell r="E93" t="str">
            <v>m2</v>
          </cell>
          <cell r="F93">
            <v>170</v>
          </cell>
          <cell r="G93">
            <v>179</v>
          </cell>
          <cell r="H93" t="str">
            <v>807-izolace</v>
          </cell>
          <cell r="I93" t="str">
            <v>Atrea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3151">
    <pageSetUpPr fitToPage="1"/>
  </sheetPr>
  <dimension ref="A1:U2467"/>
  <sheetViews>
    <sheetView view="pageBreakPreview" topLeftCell="A77" zoomScaleNormal="100" zoomScaleSheetLayoutView="100" workbookViewId="0">
      <selection activeCell="D109" sqref="D109"/>
    </sheetView>
  </sheetViews>
  <sheetFormatPr defaultColWidth="9.33203125" defaultRowHeight="11.25"/>
  <cols>
    <col min="1" max="1" width="6" style="4" customWidth="1"/>
    <col min="2" max="2" width="14" style="4" customWidth="1"/>
    <col min="3" max="3" width="66.5" style="4" customWidth="1"/>
    <col min="4" max="4" width="5.33203125" style="4" customWidth="1"/>
    <col min="5" max="5" width="9.33203125" style="4"/>
    <col min="6" max="6" width="10.1640625" style="4" customWidth="1"/>
    <col min="7" max="7" width="11.6640625" style="45" customWidth="1"/>
    <col min="8" max="8" width="13.5" style="45" customWidth="1"/>
    <col min="9" max="9" width="35.33203125" style="48" bestFit="1" customWidth="1"/>
    <col min="10" max="10" width="9.33203125" style="48"/>
    <col min="11" max="16384" width="9.33203125" style="1"/>
  </cols>
  <sheetData>
    <row r="1" spans="1:21" ht="15">
      <c r="A1" s="31"/>
      <c r="B1" s="32"/>
      <c r="C1" s="32"/>
      <c r="D1" s="32"/>
      <c r="E1" s="32"/>
      <c r="F1" s="33"/>
      <c r="G1" s="69" t="s">
        <v>58</v>
      </c>
      <c r="H1" s="59" t="s">
        <v>59</v>
      </c>
      <c r="I1" s="60"/>
      <c r="J1" s="4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2.75" customHeight="1">
      <c r="A2" s="34"/>
      <c r="B2" s="16" t="s">
        <v>175</v>
      </c>
      <c r="C2" s="16"/>
      <c r="D2" s="16"/>
      <c r="E2" s="16"/>
      <c r="F2" s="195" t="s">
        <v>177</v>
      </c>
      <c r="G2" s="61"/>
      <c r="H2" s="61"/>
      <c r="I2" s="60"/>
      <c r="J2" s="4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2.75" customHeight="1">
      <c r="A3" s="34"/>
      <c r="B3" s="16" t="s">
        <v>176</v>
      </c>
      <c r="C3" s="16"/>
      <c r="D3" s="16"/>
      <c r="E3" s="16"/>
      <c r="F3" s="195" t="s">
        <v>178</v>
      </c>
      <c r="G3" s="69" t="s">
        <v>60</v>
      </c>
      <c r="H3" s="59" t="s">
        <v>61</v>
      </c>
      <c r="I3" s="60"/>
      <c r="J3" s="4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2.95" customHeight="1">
      <c r="A4" s="34"/>
      <c r="B4" s="16" t="s">
        <v>48</v>
      </c>
      <c r="C4" s="16"/>
      <c r="D4" s="16"/>
      <c r="E4" s="16"/>
      <c r="F4" s="29"/>
      <c r="G4" s="61"/>
      <c r="H4" s="61"/>
      <c r="I4" s="60"/>
      <c r="J4" s="4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5.75" thickBot="1">
      <c r="A5" s="34"/>
      <c r="B5" s="35"/>
      <c r="C5" s="16"/>
      <c r="D5" s="36"/>
      <c r="E5" s="16"/>
      <c r="F5" s="29"/>
      <c r="G5" s="69" t="s">
        <v>62</v>
      </c>
      <c r="H5" s="60" t="s">
        <v>63</v>
      </c>
      <c r="I5" s="60"/>
      <c r="J5" s="4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9.5" thickBot="1">
      <c r="A6" s="37"/>
      <c r="B6" s="72" t="s">
        <v>25</v>
      </c>
      <c r="C6" s="46"/>
      <c r="D6" s="38"/>
      <c r="E6" s="38"/>
      <c r="F6" s="39"/>
      <c r="G6" s="63"/>
      <c r="H6" s="61"/>
      <c r="I6" s="60"/>
      <c r="J6" s="43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13.5" customHeight="1">
      <c r="A7" s="34"/>
      <c r="B7" s="16"/>
      <c r="C7" s="71"/>
      <c r="D7" s="16"/>
      <c r="E7" s="16"/>
      <c r="F7" s="29"/>
      <c r="G7" s="63" t="s">
        <v>66</v>
      </c>
      <c r="H7" s="61"/>
      <c r="I7" s="75"/>
      <c r="J7" s="43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13.5" customHeight="1">
      <c r="A8" s="34"/>
      <c r="B8" s="62" t="s">
        <v>46</v>
      </c>
      <c r="C8" s="70" t="s">
        <v>170</v>
      </c>
      <c r="D8" s="16"/>
      <c r="E8" s="40"/>
      <c r="F8" s="28"/>
      <c r="G8" s="63" t="s">
        <v>67</v>
      </c>
      <c r="H8" s="61"/>
      <c r="I8" s="60"/>
      <c r="J8" s="43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13.5" customHeight="1">
      <c r="A9" s="34"/>
      <c r="B9" s="62" t="s">
        <v>71</v>
      </c>
      <c r="C9" s="62" t="s">
        <v>86</v>
      </c>
      <c r="D9" s="16"/>
      <c r="E9" s="40"/>
      <c r="F9" s="28"/>
      <c r="G9" s="63" t="s">
        <v>68</v>
      </c>
      <c r="H9" s="61"/>
      <c r="I9" s="60"/>
      <c r="J9" s="43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12">
      <c r="A10" s="34"/>
      <c r="B10" s="62" t="s">
        <v>29</v>
      </c>
      <c r="C10" s="62" t="s">
        <v>172</v>
      </c>
      <c r="D10" s="16"/>
      <c r="E10" s="40"/>
      <c r="F10" s="28"/>
      <c r="G10" s="63" t="s">
        <v>69</v>
      </c>
      <c r="H10" s="61"/>
      <c r="I10" s="60"/>
      <c r="J10" s="4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ht="12">
      <c r="A11" s="34"/>
      <c r="B11" s="62"/>
      <c r="C11" s="62" t="s">
        <v>171</v>
      </c>
      <c r="D11" s="16"/>
      <c r="E11" s="16"/>
      <c r="F11" s="28"/>
      <c r="G11" s="63" t="s">
        <v>70</v>
      </c>
      <c r="H11" s="61"/>
      <c r="I11" s="60"/>
      <c r="J11" s="43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ht="12">
      <c r="A12" s="34"/>
      <c r="B12" s="62" t="s">
        <v>57</v>
      </c>
      <c r="C12" s="62" t="s">
        <v>173</v>
      </c>
      <c r="D12" s="16"/>
      <c r="E12" s="16"/>
      <c r="F12" s="28"/>
      <c r="G12" s="61"/>
      <c r="H12" s="64">
        <v>1025022</v>
      </c>
      <c r="I12" s="60"/>
      <c r="J12" s="43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12">
      <c r="A13" s="34"/>
      <c r="B13" s="62" t="s">
        <v>53</v>
      </c>
      <c r="C13" s="62" t="s">
        <v>174</v>
      </c>
      <c r="D13" s="16"/>
      <c r="E13" s="16"/>
      <c r="F13" s="29"/>
      <c r="G13" s="65"/>
      <c r="H13" s="66">
        <v>30750.66</v>
      </c>
      <c r="I13" s="76">
        <v>0.03</v>
      </c>
      <c r="J13" s="43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ht="12.75" thickBot="1">
      <c r="A14" s="34"/>
      <c r="B14" s="62" t="s">
        <v>24</v>
      </c>
      <c r="C14" s="62" t="s">
        <v>87</v>
      </c>
      <c r="D14" s="16"/>
      <c r="E14" s="219">
        <v>41857</v>
      </c>
      <c r="F14" s="220"/>
      <c r="G14" s="67"/>
      <c r="H14" s="68">
        <v>1055772.6599999999</v>
      </c>
      <c r="I14" s="60"/>
      <c r="J14" s="4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ht="12.75" thickTop="1">
      <c r="A15" s="34"/>
      <c r="B15" s="62"/>
      <c r="C15" s="62"/>
      <c r="D15" s="16"/>
      <c r="E15" s="200"/>
      <c r="F15" s="27"/>
      <c r="G15" s="61"/>
      <c r="H15" s="201"/>
      <c r="I15" s="60"/>
      <c r="J15" s="4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ht="33.75" customHeight="1">
      <c r="A16" s="34"/>
      <c r="B16" s="221" t="s">
        <v>197</v>
      </c>
      <c r="C16" s="222"/>
      <c r="D16" s="222"/>
      <c r="E16" s="222"/>
      <c r="F16" s="223"/>
      <c r="G16" s="61"/>
      <c r="H16" s="201"/>
      <c r="I16" s="4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4" customHeight="1">
      <c r="A17" s="34"/>
      <c r="B17" s="221" t="s">
        <v>198</v>
      </c>
      <c r="C17" s="224"/>
      <c r="D17" s="224"/>
      <c r="E17" s="224"/>
      <c r="F17" s="225"/>
      <c r="G17" s="61"/>
      <c r="H17" s="201"/>
      <c r="I17" s="4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s="213" customFormat="1" ht="12">
      <c r="A18" s="34"/>
      <c r="B18" s="228" t="s">
        <v>217</v>
      </c>
      <c r="C18" s="228"/>
      <c r="D18" s="228"/>
      <c r="E18" s="228"/>
      <c r="F18" s="229"/>
      <c r="G18" s="61"/>
      <c r="H18" s="201"/>
      <c r="I18" s="4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2">
      <c r="A19" s="34"/>
      <c r="B19" s="226" t="s">
        <v>199</v>
      </c>
      <c r="C19" s="226"/>
      <c r="D19" s="226"/>
      <c r="E19" s="226"/>
      <c r="F19" s="227"/>
      <c r="G19" s="61"/>
      <c r="H19" s="201"/>
      <c r="I19" s="4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2">
      <c r="A20" s="34"/>
      <c r="B20" s="224" t="s">
        <v>200</v>
      </c>
      <c r="C20" s="224"/>
      <c r="D20" s="224"/>
      <c r="E20" s="224"/>
      <c r="F20" s="225"/>
      <c r="G20" s="61"/>
      <c r="H20" s="201"/>
      <c r="I20" s="4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2">
      <c r="A21" s="34"/>
      <c r="B21" s="224" t="s">
        <v>201</v>
      </c>
      <c r="C21" s="224"/>
      <c r="D21" s="224"/>
      <c r="E21" s="224"/>
      <c r="F21" s="225"/>
      <c r="G21" s="61"/>
      <c r="H21" s="201"/>
      <c r="I21" s="4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2">
      <c r="A22" s="34"/>
      <c r="B22" s="221" t="s">
        <v>202</v>
      </c>
      <c r="C22" s="224"/>
      <c r="D22" s="224"/>
      <c r="E22" s="224"/>
      <c r="F22" s="225"/>
      <c r="G22" s="61"/>
      <c r="H22" s="201"/>
      <c r="I22" s="4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2">
      <c r="A23" s="34"/>
      <c r="B23" s="221" t="s">
        <v>203</v>
      </c>
      <c r="C23" s="224"/>
      <c r="D23" s="224"/>
      <c r="E23" s="224"/>
      <c r="F23" s="225"/>
      <c r="G23" s="61"/>
      <c r="H23" s="201"/>
      <c r="I23" s="4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4" customHeight="1">
      <c r="A24" s="34"/>
      <c r="B24" s="221" t="s">
        <v>204</v>
      </c>
      <c r="C24" s="224"/>
      <c r="D24" s="224"/>
      <c r="E24" s="224"/>
      <c r="F24" s="225"/>
      <c r="G24" s="61"/>
      <c r="H24" s="201"/>
      <c r="I24" s="4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12">
      <c r="A25" s="34"/>
      <c r="B25" s="224" t="s">
        <v>205</v>
      </c>
      <c r="C25" s="224"/>
      <c r="D25" s="224"/>
      <c r="E25" s="224"/>
      <c r="F25" s="225"/>
      <c r="G25" s="61"/>
      <c r="H25" s="201"/>
      <c r="I25" s="4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2">
      <c r="A26" s="34"/>
      <c r="B26" s="224" t="s">
        <v>206</v>
      </c>
      <c r="C26" s="224"/>
      <c r="D26" s="224"/>
      <c r="E26" s="224"/>
      <c r="F26" s="225"/>
      <c r="G26" s="61"/>
      <c r="H26" s="201"/>
      <c r="I26" s="4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24" customHeight="1">
      <c r="A27" s="34"/>
      <c r="B27" s="224" t="s">
        <v>207</v>
      </c>
      <c r="C27" s="224"/>
      <c r="D27" s="224"/>
      <c r="E27" s="224"/>
      <c r="F27" s="225"/>
      <c r="G27" s="61"/>
      <c r="H27" s="201"/>
      <c r="I27" s="4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24" customHeight="1">
      <c r="A28" s="34"/>
      <c r="B28" s="224" t="s">
        <v>208</v>
      </c>
      <c r="C28" s="224"/>
      <c r="D28" s="224"/>
      <c r="E28" s="224"/>
      <c r="F28" s="225"/>
      <c r="G28" s="61"/>
      <c r="H28" s="201"/>
      <c r="I28" s="4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2">
      <c r="A29" s="34"/>
      <c r="B29" s="224" t="s">
        <v>209</v>
      </c>
      <c r="C29" s="224"/>
      <c r="D29" s="224"/>
      <c r="E29" s="224"/>
      <c r="F29" s="225"/>
      <c r="G29" s="61"/>
      <c r="H29" s="201"/>
      <c r="I29" s="4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2">
      <c r="A30" s="34"/>
      <c r="B30" s="221" t="s">
        <v>210</v>
      </c>
      <c r="C30" s="224"/>
      <c r="D30" s="224"/>
      <c r="E30" s="224"/>
      <c r="F30" s="225"/>
      <c r="G30" s="61"/>
      <c r="H30" s="201"/>
      <c r="I30" s="4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2">
      <c r="A31" s="34"/>
      <c r="B31" s="221" t="s">
        <v>211</v>
      </c>
      <c r="C31" s="224"/>
      <c r="D31" s="224"/>
      <c r="E31" s="224"/>
      <c r="F31" s="225"/>
      <c r="G31" s="61"/>
      <c r="H31" s="201"/>
      <c r="I31" s="4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2">
      <c r="A32" s="34"/>
      <c r="B32" s="221" t="s">
        <v>212</v>
      </c>
      <c r="C32" s="224"/>
      <c r="D32" s="224"/>
      <c r="E32" s="224"/>
      <c r="F32" s="225"/>
      <c r="G32" s="61"/>
      <c r="H32" s="201"/>
      <c r="I32" s="4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2">
      <c r="A33" s="34"/>
      <c r="B33" s="221" t="s">
        <v>213</v>
      </c>
      <c r="C33" s="224"/>
      <c r="D33" s="224"/>
      <c r="E33" s="224"/>
      <c r="F33" s="225"/>
      <c r="G33" s="61"/>
      <c r="H33" s="201"/>
      <c r="I33" s="4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24" customHeight="1">
      <c r="A34" s="34"/>
      <c r="B34" s="221" t="s">
        <v>215</v>
      </c>
      <c r="C34" s="224"/>
      <c r="D34" s="224"/>
      <c r="E34" s="224"/>
      <c r="F34" s="225"/>
      <c r="G34" s="61"/>
      <c r="H34" s="201"/>
      <c r="I34" s="4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2">
      <c r="A35" s="34"/>
      <c r="B35" s="221" t="s">
        <v>214</v>
      </c>
      <c r="C35" s="230"/>
      <c r="D35" s="230"/>
      <c r="E35" s="230"/>
      <c r="F35" s="231"/>
      <c r="G35" s="61"/>
      <c r="H35" s="201"/>
      <c r="I35" s="4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2.75" thickBot="1">
      <c r="A36" s="41"/>
      <c r="B36" s="202"/>
      <c r="C36" s="203"/>
      <c r="D36" s="203"/>
      <c r="E36" s="203"/>
      <c r="F36" s="206"/>
      <c r="G36" s="61"/>
      <c r="H36" s="201"/>
      <c r="I36" s="4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34.5" customHeight="1">
      <c r="A37" s="57" t="s">
        <v>43</v>
      </c>
      <c r="B37" s="57" t="s">
        <v>54</v>
      </c>
      <c r="C37" s="57" t="s">
        <v>49</v>
      </c>
      <c r="D37" s="57" t="s">
        <v>50</v>
      </c>
      <c r="E37" s="57" t="s">
        <v>42</v>
      </c>
      <c r="F37" s="57" t="s">
        <v>26</v>
      </c>
      <c r="G37" s="58" t="s">
        <v>55</v>
      </c>
      <c r="H37" s="58" t="s">
        <v>56</v>
      </c>
      <c r="I37" s="55"/>
    </row>
    <row r="38" spans="1:20" ht="24.75" customHeight="1">
      <c r="A38" s="53">
        <v>1</v>
      </c>
      <c r="B38" s="51" t="s">
        <v>151</v>
      </c>
      <c r="C38" s="188" t="s">
        <v>105</v>
      </c>
      <c r="D38" s="53" t="s">
        <v>52</v>
      </c>
      <c r="E38" s="53">
        <v>1</v>
      </c>
      <c r="F38" s="53"/>
      <c r="G38" s="54">
        <v>418870</v>
      </c>
      <c r="H38" s="54">
        <v>418870</v>
      </c>
      <c r="I38" s="55"/>
    </row>
    <row r="39" spans="1:20" ht="20.100000000000001" customHeight="1">
      <c r="A39" s="53">
        <v>2</v>
      </c>
      <c r="B39" s="51" t="s">
        <v>75</v>
      </c>
      <c r="C39" s="53" t="s">
        <v>181</v>
      </c>
      <c r="D39" s="53" t="s">
        <v>52</v>
      </c>
      <c r="E39" s="53">
        <v>1</v>
      </c>
      <c r="F39" s="53"/>
      <c r="G39" s="54">
        <v>6890</v>
      </c>
      <c r="H39" s="54">
        <v>6890</v>
      </c>
      <c r="I39" s="55"/>
    </row>
    <row r="40" spans="1:20" ht="20.100000000000001" customHeight="1">
      <c r="A40" s="53">
        <v>3</v>
      </c>
      <c r="B40" s="51" t="s">
        <v>76</v>
      </c>
      <c r="C40" s="53" t="s">
        <v>77</v>
      </c>
      <c r="D40" s="53" t="s">
        <v>52</v>
      </c>
      <c r="E40" s="53">
        <v>2</v>
      </c>
      <c r="F40" s="53"/>
      <c r="G40" s="54">
        <v>4100</v>
      </c>
      <c r="H40" s="54">
        <v>8200</v>
      </c>
      <c r="I40" s="55"/>
    </row>
    <row r="41" spans="1:20" ht="20.100000000000001" customHeight="1">
      <c r="A41" s="53"/>
      <c r="B41" s="52"/>
      <c r="C41" s="53" t="s">
        <v>196</v>
      </c>
      <c r="D41" s="53" t="s">
        <v>196</v>
      </c>
      <c r="E41" s="53"/>
      <c r="F41" s="53"/>
      <c r="G41" s="54">
        <v>0</v>
      </c>
      <c r="H41" s="54" t="s">
        <v>196</v>
      </c>
      <c r="I41" s="55"/>
    </row>
    <row r="42" spans="1:20" ht="20.100000000000001" customHeight="1">
      <c r="A42" s="53"/>
      <c r="B42" s="51"/>
      <c r="C42" s="63" t="s">
        <v>66</v>
      </c>
      <c r="D42" s="53" t="s">
        <v>196</v>
      </c>
      <c r="E42" s="53"/>
      <c r="F42" s="53"/>
      <c r="G42" s="54">
        <v>0</v>
      </c>
      <c r="H42" s="54" t="s">
        <v>196</v>
      </c>
      <c r="I42" s="55"/>
    </row>
    <row r="43" spans="1:20" ht="20.100000000000001" customHeight="1">
      <c r="A43" s="53">
        <v>9</v>
      </c>
      <c r="B43" s="51" t="s">
        <v>116</v>
      </c>
      <c r="C43" s="53" t="s">
        <v>192</v>
      </c>
      <c r="D43" s="53" t="s">
        <v>52</v>
      </c>
      <c r="E43" s="53">
        <v>1</v>
      </c>
      <c r="F43" s="53"/>
      <c r="G43" s="54">
        <v>2750</v>
      </c>
      <c r="H43" s="54">
        <v>2750</v>
      </c>
      <c r="I43" s="55"/>
    </row>
    <row r="44" spans="1:20" ht="20.100000000000001" customHeight="1">
      <c r="A44" s="53">
        <v>23</v>
      </c>
      <c r="B44" s="51" t="s">
        <v>106</v>
      </c>
      <c r="C44" s="53" t="s">
        <v>107</v>
      </c>
      <c r="D44" s="53" t="s">
        <v>52</v>
      </c>
      <c r="E44" s="53">
        <v>1</v>
      </c>
      <c r="F44" s="218" t="s">
        <v>218</v>
      </c>
      <c r="G44" s="54">
        <v>3229</v>
      </c>
      <c r="H44" s="54">
        <v>3229</v>
      </c>
      <c r="I44" s="55"/>
    </row>
    <row r="45" spans="1:20" ht="20.100000000000001" customHeight="1">
      <c r="A45" s="53">
        <v>4</v>
      </c>
      <c r="B45" s="51" t="s">
        <v>117</v>
      </c>
      <c r="C45" s="53" t="s">
        <v>118</v>
      </c>
      <c r="D45" s="53" t="s">
        <v>21</v>
      </c>
      <c r="E45" s="53">
        <v>1</v>
      </c>
      <c r="F45" s="53"/>
      <c r="G45" s="54">
        <v>864</v>
      </c>
      <c r="H45" s="54">
        <v>864</v>
      </c>
      <c r="I45" s="55"/>
    </row>
    <row r="46" spans="1:20" ht="20.100000000000001" customHeight="1">
      <c r="A46" s="53">
        <v>33</v>
      </c>
      <c r="B46" s="186" t="s">
        <v>108</v>
      </c>
      <c r="C46" s="53" t="s">
        <v>182</v>
      </c>
      <c r="D46" s="53" t="s">
        <v>51</v>
      </c>
      <c r="E46" s="53">
        <v>5</v>
      </c>
      <c r="F46" s="53"/>
      <c r="G46" s="54">
        <v>223</v>
      </c>
      <c r="H46" s="54">
        <v>1115</v>
      </c>
      <c r="I46" s="55"/>
    </row>
    <row r="47" spans="1:20" ht="30.75" customHeight="1">
      <c r="A47" s="53"/>
      <c r="B47" s="51"/>
      <c r="C47" s="53" t="s">
        <v>196</v>
      </c>
      <c r="D47" s="53" t="s">
        <v>196</v>
      </c>
      <c r="E47" s="53"/>
      <c r="F47" s="53"/>
      <c r="G47" s="54">
        <v>0</v>
      </c>
      <c r="H47" s="54" t="s">
        <v>196</v>
      </c>
      <c r="I47" s="55"/>
    </row>
    <row r="48" spans="1:20" ht="20.100000000000001" customHeight="1">
      <c r="A48" s="53"/>
      <c r="B48" s="51"/>
      <c r="C48" s="63" t="s">
        <v>67</v>
      </c>
      <c r="D48" s="53" t="s">
        <v>196</v>
      </c>
      <c r="E48" s="53"/>
      <c r="F48" s="53"/>
      <c r="G48" s="54">
        <v>0</v>
      </c>
      <c r="H48" s="54" t="s">
        <v>196</v>
      </c>
      <c r="I48" s="55"/>
    </row>
    <row r="49" spans="1:9" ht="20.100000000000001" customHeight="1">
      <c r="A49" s="53">
        <v>5</v>
      </c>
      <c r="B49" s="51" t="s">
        <v>109</v>
      </c>
      <c r="C49" s="53" t="s">
        <v>110</v>
      </c>
      <c r="D49" s="53" t="s">
        <v>21</v>
      </c>
      <c r="E49" s="53">
        <v>8</v>
      </c>
      <c r="F49" s="53"/>
      <c r="G49" s="54">
        <v>905</v>
      </c>
      <c r="H49" s="54">
        <v>7240</v>
      </c>
      <c r="I49" s="55"/>
    </row>
    <row r="50" spans="1:9" ht="20.100000000000001" customHeight="1">
      <c r="A50" s="53">
        <v>24</v>
      </c>
      <c r="B50" s="51" t="s">
        <v>167</v>
      </c>
      <c r="C50" s="53" t="s">
        <v>111</v>
      </c>
      <c r="D50" s="53" t="s">
        <v>52</v>
      </c>
      <c r="E50" s="53">
        <v>1</v>
      </c>
      <c r="F50" s="218" t="s">
        <v>218</v>
      </c>
      <c r="G50" s="54">
        <v>5473</v>
      </c>
      <c r="H50" s="54">
        <v>5473</v>
      </c>
      <c r="I50" s="55"/>
    </row>
    <row r="51" spans="1:9" ht="20.100000000000001" customHeight="1">
      <c r="A51" s="53">
        <v>36</v>
      </c>
      <c r="B51" s="51" t="s">
        <v>112</v>
      </c>
      <c r="C51" s="53" t="s">
        <v>216</v>
      </c>
      <c r="D51" s="53" t="s">
        <v>113</v>
      </c>
      <c r="E51" s="53">
        <v>1</v>
      </c>
      <c r="F51" s="53"/>
      <c r="G51" s="54">
        <v>1200</v>
      </c>
      <c r="H51" s="54">
        <v>1200</v>
      </c>
      <c r="I51" s="55"/>
    </row>
    <row r="52" spans="1:9" ht="20.100000000000001" customHeight="1">
      <c r="A52" s="53">
        <v>34</v>
      </c>
      <c r="B52" s="186" t="s">
        <v>108</v>
      </c>
      <c r="C52" s="53" t="s">
        <v>182</v>
      </c>
      <c r="D52" s="53" t="s">
        <v>51</v>
      </c>
      <c r="E52" s="53">
        <v>7</v>
      </c>
      <c r="F52" s="53"/>
      <c r="G52" s="54">
        <v>223</v>
      </c>
      <c r="H52" s="54">
        <v>1561</v>
      </c>
      <c r="I52" s="55"/>
    </row>
    <row r="53" spans="1:9" ht="20.100000000000001" customHeight="1">
      <c r="A53" s="53">
        <v>35</v>
      </c>
      <c r="B53" s="186" t="s">
        <v>190</v>
      </c>
      <c r="C53" s="53" t="s">
        <v>191</v>
      </c>
      <c r="D53" s="53" t="s">
        <v>51</v>
      </c>
      <c r="E53" s="53">
        <v>13</v>
      </c>
      <c r="F53" s="53"/>
      <c r="G53" s="54">
        <v>223</v>
      </c>
      <c r="H53" s="54">
        <v>2899</v>
      </c>
      <c r="I53" s="55"/>
    </row>
    <row r="54" spans="1:9" ht="20.100000000000001" customHeight="1">
      <c r="A54" s="53"/>
      <c r="B54" s="56"/>
      <c r="C54" s="53" t="s">
        <v>196</v>
      </c>
      <c r="D54" s="53" t="s">
        <v>196</v>
      </c>
      <c r="E54" s="53"/>
      <c r="F54" s="53"/>
      <c r="G54" s="54">
        <v>0</v>
      </c>
      <c r="H54" s="54" t="s">
        <v>196</v>
      </c>
      <c r="I54" s="55"/>
    </row>
    <row r="55" spans="1:9" ht="20.100000000000001" customHeight="1">
      <c r="A55" s="53"/>
      <c r="B55" s="56"/>
      <c r="C55" s="63" t="s">
        <v>102</v>
      </c>
      <c r="D55" s="53" t="s">
        <v>196</v>
      </c>
      <c r="E55" s="53"/>
      <c r="F55" s="53"/>
      <c r="G55" s="54">
        <v>0</v>
      </c>
      <c r="H55" s="54" t="s">
        <v>196</v>
      </c>
      <c r="I55" s="55"/>
    </row>
    <row r="56" spans="1:9" ht="20.100000000000001" customHeight="1">
      <c r="A56" s="53">
        <v>4</v>
      </c>
      <c r="B56" s="51" t="s">
        <v>117</v>
      </c>
      <c r="C56" s="53" t="s">
        <v>118</v>
      </c>
      <c r="D56" s="53" t="s">
        <v>21</v>
      </c>
      <c r="E56" s="53">
        <v>4</v>
      </c>
      <c r="F56" s="53"/>
      <c r="G56" s="54">
        <v>864</v>
      </c>
      <c r="H56" s="54">
        <v>3456</v>
      </c>
      <c r="I56" s="55"/>
    </row>
    <row r="57" spans="1:9" ht="20.100000000000001" customHeight="1">
      <c r="A57" s="53">
        <v>6</v>
      </c>
      <c r="B57" s="51" t="s">
        <v>114</v>
      </c>
      <c r="C57" s="53" t="s">
        <v>115</v>
      </c>
      <c r="D57" s="53" t="s">
        <v>21</v>
      </c>
      <c r="E57" s="53">
        <v>45</v>
      </c>
      <c r="F57" s="53"/>
      <c r="G57" s="54">
        <v>688</v>
      </c>
      <c r="H57" s="54">
        <v>30960</v>
      </c>
      <c r="I57" s="55"/>
    </row>
    <row r="58" spans="1:9" ht="20.100000000000001" customHeight="1">
      <c r="A58" s="53">
        <v>16</v>
      </c>
      <c r="B58" s="189" t="s">
        <v>119</v>
      </c>
      <c r="C58" s="53" t="s">
        <v>120</v>
      </c>
      <c r="D58" s="53" t="s">
        <v>52</v>
      </c>
      <c r="E58" s="53">
        <v>1</v>
      </c>
      <c r="F58" s="53"/>
      <c r="G58" s="54">
        <v>1250</v>
      </c>
      <c r="H58" s="54">
        <v>1250</v>
      </c>
      <c r="I58" s="55"/>
    </row>
    <row r="59" spans="1:9" ht="20.100000000000001" customHeight="1">
      <c r="A59" s="53">
        <v>19</v>
      </c>
      <c r="B59" s="189" t="s">
        <v>121</v>
      </c>
      <c r="C59" s="53" t="s">
        <v>122</v>
      </c>
      <c r="D59" s="53" t="s">
        <v>52</v>
      </c>
      <c r="E59" s="53">
        <v>1</v>
      </c>
      <c r="F59" s="53"/>
      <c r="G59" s="54">
        <v>1750</v>
      </c>
      <c r="H59" s="54">
        <v>1750</v>
      </c>
      <c r="I59" s="55"/>
    </row>
    <row r="60" spans="1:9" ht="20.100000000000001" customHeight="1">
      <c r="A60" s="53">
        <v>10</v>
      </c>
      <c r="B60" s="189" t="s">
        <v>123</v>
      </c>
      <c r="C60" s="53" t="s">
        <v>124</v>
      </c>
      <c r="D60" s="53" t="s">
        <v>52</v>
      </c>
      <c r="E60" s="53">
        <v>1</v>
      </c>
      <c r="F60" s="53"/>
      <c r="G60" s="54">
        <v>1200</v>
      </c>
      <c r="H60" s="54">
        <v>1200</v>
      </c>
      <c r="I60" s="55"/>
    </row>
    <row r="61" spans="1:9" ht="20.100000000000001" customHeight="1">
      <c r="A61" s="53">
        <v>17</v>
      </c>
      <c r="B61" s="189" t="s">
        <v>125</v>
      </c>
      <c r="C61" s="53" t="s">
        <v>126</v>
      </c>
      <c r="D61" s="53" t="s">
        <v>52</v>
      </c>
      <c r="E61" s="53">
        <v>1</v>
      </c>
      <c r="F61" s="53"/>
      <c r="G61" s="54">
        <v>1150</v>
      </c>
      <c r="H61" s="54">
        <v>1150</v>
      </c>
      <c r="I61" s="55"/>
    </row>
    <row r="62" spans="1:9" ht="20.100000000000001" customHeight="1">
      <c r="A62" s="53">
        <v>11</v>
      </c>
      <c r="B62" s="189" t="s">
        <v>127</v>
      </c>
      <c r="C62" s="53" t="s">
        <v>128</v>
      </c>
      <c r="D62" s="53" t="s">
        <v>52</v>
      </c>
      <c r="E62" s="53">
        <v>1</v>
      </c>
      <c r="F62" s="53"/>
      <c r="G62" s="54">
        <v>1200</v>
      </c>
      <c r="H62" s="54">
        <v>1200</v>
      </c>
      <c r="I62" s="55"/>
    </row>
    <row r="63" spans="1:9" ht="20.100000000000001" customHeight="1">
      <c r="A63" s="53">
        <v>25</v>
      </c>
      <c r="B63" s="189" t="s">
        <v>129</v>
      </c>
      <c r="C63" s="53" t="s">
        <v>130</v>
      </c>
      <c r="D63" s="53" t="s">
        <v>52</v>
      </c>
      <c r="E63" s="53">
        <v>2</v>
      </c>
      <c r="F63" s="53"/>
      <c r="G63" s="54">
        <v>1820</v>
      </c>
      <c r="H63" s="54">
        <v>3640</v>
      </c>
      <c r="I63" s="55"/>
    </row>
    <row r="64" spans="1:9" ht="20.100000000000001" customHeight="1">
      <c r="A64" s="53">
        <v>28</v>
      </c>
      <c r="B64" s="189" t="s">
        <v>164</v>
      </c>
      <c r="C64" s="53" t="s">
        <v>165</v>
      </c>
      <c r="D64" s="53" t="s">
        <v>52</v>
      </c>
      <c r="E64" s="53">
        <v>1</v>
      </c>
      <c r="F64" s="53"/>
      <c r="G64" s="54">
        <v>4760</v>
      </c>
      <c r="H64" s="54">
        <v>4760</v>
      </c>
      <c r="I64" s="55"/>
    </row>
    <row r="65" spans="1:9" ht="20.100000000000001" customHeight="1">
      <c r="A65" s="53">
        <v>26</v>
      </c>
      <c r="B65" s="189" t="s">
        <v>162</v>
      </c>
      <c r="C65" s="53" t="s">
        <v>163</v>
      </c>
      <c r="D65" s="53" t="s">
        <v>52</v>
      </c>
      <c r="E65" s="53">
        <v>1</v>
      </c>
      <c r="F65" s="53"/>
      <c r="G65" s="54">
        <v>430</v>
      </c>
      <c r="H65" s="54">
        <v>430</v>
      </c>
      <c r="I65" s="55"/>
    </row>
    <row r="66" spans="1:9" ht="20.100000000000001" customHeight="1">
      <c r="A66" s="53">
        <v>29</v>
      </c>
      <c r="B66" s="51" t="s">
        <v>189</v>
      </c>
      <c r="C66" s="53" t="s">
        <v>188</v>
      </c>
      <c r="D66" s="53" t="s">
        <v>52</v>
      </c>
      <c r="E66" s="53">
        <v>1</v>
      </c>
      <c r="F66" s="53"/>
      <c r="G66" s="54">
        <v>4188</v>
      </c>
      <c r="H66" s="54">
        <v>4188</v>
      </c>
      <c r="I66" s="55"/>
    </row>
    <row r="67" spans="1:9" ht="20.100000000000001" customHeight="1">
      <c r="A67" s="53"/>
      <c r="B67" s="56"/>
      <c r="C67" s="53" t="s">
        <v>196</v>
      </c>
      <c r="D67" s="53" t="s">
        <v>196</v>
      </c>
      <c r="E67" s="53"/>
      <c r="F67" s="53"/>
      <c r="G67" s="54">
        <v>0</v>
      </c>
      <c r="H67" s="54" t="s">
        <v>196</v>
      </c>
      <c r="I67" s="55"/>
    </row>
    <row r="68" spans="1:9" ht="20.100000000000001" customHeight="1">
      <c r="A68" s="53"/>
      <c r="B68" s="56"/>
      <c r="C68" s="53" t="s">
        <v>196</v>
      </c>
      <c r="D68" s="53" t="s">
        <v>196</v>
      </c>
      <c r="E68" s="53"/>
      <c r="F68" s="53"/>
      <c r="G68" s="54">
        <v>0</v>
      </c>
      <c r="H68" s="54" t="s">
        <v>196</v>
      </c>
      <c r="I68" s="55"/>
    </row>
    <row r="69" spans="1:9" ht="20.100000000000001" customHeight="1">
      <c r="A69" s="53"/>
      <c r="B69" s="56"/>
      <c r="C69" s="63" t="s">
        <v>103</v>
      </c>
      <c r="D69" s="53" t="s">
        <v>196</v>
      </c>
      <c r="E69" s="53"/>
      <c r="F69" s="53"/>
      <c r="G69" s="54">
        <v>0</v>
      </c>
      <c r="H69" s="54" t="s">
        <v>196</v>
      </c>
      <c r="I69" s="55"/>
    </row>
    <row r="70" spans="1:9" ht="20.100000000000001" customHeight="1">
      <c r="A70" s="53">
        <v>5</v>
      </c>
      <c r="B70" s="51" t="s">
        <v>109</v>
      </c>
      <c r="C70" s="53" t="s">
        <v>110</v>
      </c>
      <c r="D70" s="53" t="s">
        <v>21</v>
      </c>
      <c r="E70" s="53">
        <v>8</v>
      </c>
      <c r="F70" s="53"/>
      <c r="G70" s="54">
        <v>905</v>
      </c>
      <c r="H70" s="54">
        <v>7240</v>
      </c>
      <c r="I70" s="55"/>
    </row>
    <row r="71" spans="1:9" ht="20.100000000000001" customHeight="1">
      <c r="A71" s="53">
        <v>12</v>
      </c>
      <c r="B71" s="189" t="s">
        <v>131</v>
      </c>
      <c r="C71" s="53" t="s">
        <v>132</v>
      </c>
      <c r="D71" s="53" t="s">
        <v>52</v>
      </c>
      <c r="E71" s="53">
        <v>2</v>
      </c>
      <c r="F71" s="53"/>
      <c r="G71" s="54">
        <v>975</v>
      </c>
      <c r="H71" s="54">
        <v>1950</v>
      </c>
      <c r="I71" s="55"/>
    </row>
    <row r="72" spans="1:9" ht="20.100000000000001" customHeight="1">
      <c r="A72" s="53">
        <v>20</v>
      </c>
      <c r="B72" s="189" t="s">
        <v>133</v>
      </c>
      <c r="C72" s="53" t="s">
        <v>134</v>
      </c>
      <c r="D72" s="53" t="s">
        <v>52</v>
      </c>
      <c r="E72" s="53">
        <v>1</v>
      </c>
      <c r="F72" s="53"/>
      <c r="G72" s="54">
        <v>1850</v>
      </c>
      <c r="H72" s="54">
        <v>1850</v>
      </c>
      <c r="I72" s="55"/>
    </row>
    <row r="73" spans="1:9" ht="20.100000000000001" customHeight="1">
      <c r="A73" s="53">
        <v>21</v>
      </c>
      <c r="B73" s="189" t="s">
        <v>135</v>
      </c>
      <c r="C73" s="53" t="s">
        <v>136</v>
      </c>
      <c r="D73" s="53" t="s">
        <v>52</v>
      </c>
      <c r="E73" s="53">
        <v>1</v>
      </c>
      <c r="F73" s="53"/>
      <c r="G73" s="54">
        <v>650</v>
      </c>
      <c r="H73" s="54">
        <v>650</v>
      </c>
      <c r="I73" s="55"/>
    </row>
    <row r="74" spans="1:9" ht="20.100000000000001" customHeight="1">
      <c r="A74" s="53">
        <v>22</v>
      </c>
      <c r="B74" s="189" t="s">
        <v>137</v>
      </c>
      <c r="C74" s="53" t="s">
        <v>138</v>
      </c>
      <c r="D74" s="53" t="s">
        <v>52</v>
      </c>
      <c r="E74" s="53">
        <v>1</v>
      </c>
      <c r="F74" s="53"/>
      <c r="G74" s="54">
        <v>6580</v>
      </c>
      <c r="H74" s="54">
        <v>6580</v>
      </c>
      <c r="I74" s="55"/>
    </row>
    <row r="75" spans="1:9" ht="20.100000000000001" customHeight="1">
      <c r="A75" s="53">
        <v>6</v>
      </c>
      <c r="B75" s="51" t="s">
        <v>114</v>
      </c>
      <c r="C75" s="53" t="s">
        <v>115</v>
      </c>
      <c r="D75" s="53" t="s">
        <v>21</v>
      </c>
      <c r="E75" s="53">
        <v>40</v>
      </c>
      <c r="F75" s="53"/>
      <c r="G75" s="54">
        <v>688</v>
      </c>
      <c r="H75" s="54">
        <v>27520</v>
      </c>
      <c r="I75" s="55"/>
    </row>
    <row r="76" spans="1:9" ht="20.100000000000001" customHeight="1">
      <c r="A76" s="53">
        <v>18</v>
      </c>
      <c r="B76" s="189" t="s">
        <v>125</v>
      </c>
      <c r="C76" s="53" t="s">
        <v>126</v>
      </c>
      <c r="D76" s="53" t="s">
        <v>52</v>
      </c>
      <c r="E76" s="53">
        <v>2</v>
      </c>
      <c r="F76" s="53"/>
      <c r="G76" s="54">
        <v>1150</v>
      </c>
      <c r="H76" s="54">
        <v>2300</v>
      </c>
      <c r="I76" s="55"/>
    </row>
    <row r="77" spans="1:9" ht="20.100000000000001" customHeight="1">
      <c r="A77" s="53">
        <v>13</v>
      </c>
      <c r="B77" s="189" t="s">
        <v>139</v>
      </c>
      <c r="C77" s="53" t="s">
        <v>140</v>
      </c>
      <c r="D77" s="53" t="s">
        <v>52</v>
      </c>
      <c r="E77" s="53">
        <v>2</v>
      </c>
      <c r="F77" s="53"/>
      <c r="G77" s="54">
        <v>870</v>
      </c>
      <c r="H77" s="54">
        <v>1740</v>
      </c>
      <c r="I77" s="55"/>
    </row>
    <row r="78" spans="1:9" ht="20.100000000000001" customHeight="1">
      <c r="A78" s="53">
        <v>7</v>
      </c>
      <c r="B78" s="51" t="s">
        <v>141</v>
      </c>
      <c r="C78" s="53" t="s">
        <v>142</v>
      </c>
      <c r="D78" s="53" t="s">
        <v>21</v>
      </c>
      <c r="E78" s="53">
        <v>24</v>
      </c>
      <c r="F78" s="53"/>
      <c r="G78" s="54">
        <v>616</v>
      </c>
      <c r="H78" s="54">
        <v>14784</v>
      </c>
      <c r="I78" s="55"/>
    </row>
    <row r="79" spans="1:9" ht="20.100000000000001" customHeight="1">
      <c r="A79" s="53">
        <v>14</v>
      </c>
      <c r="B79" s="189" t="s">
        <v>143</v>
      </c>
      <c r="C79" s="53" t="s">
        <v>144</v>
      </c>
      <c r="D79" s="53" t="s">
        <v>52</v>
      </c>
      <c r="E79" s="53">
        <v>2</v>
      </c>
      <c r="F79" s="53"/>
      <c r="G79" s="54">
        <v>720</v>
      </c>
      <c r="H79" s="54">
        <v>1440</v>
      </c>
      <c r="I79" s="55"/>
    </row>
    <row r="80" spans="1:9" ht="20.100000000000001" customHeight="1">
      <c r="A80" s="53">
        <v>8</v>
      </c>
      <c r="B80" s="51" t="s">
        <v>145</v>
      </c>
      <c r="C80" s="53" t="s">
        <v>146</v>
      </c>
      <c r="D80" s="53" t="s">
        <v>21</v>
      </c>
      <c r="E80" s="53">
        <v>24</v>
      </c>
      <c r="F80" s="53"/>
      <c r="G80" s="54">
        <v>504</v>
      </c>
      <c r="H80" s="54">
        <v>12096</v>
      </c>
      <c r="I80" s="55"/>
    </row>
    <row r="81" spans="1:9" ht="20.100000000000001" customHeight="1">
      <c r="A81" s="53">
        <v>15</v>
      </c>
      <c r="B81" s="189" t="s">
        <v>147</v>
      </c>
      <c r="C81" s="53" t="s">
        <v>148</v>
      </c>
      <c r="D81" s="53" t="s">
        <v>52</v>
      </c>
      <c r="E81" s="53">
        <v>2</v>
      </c>
      <c r="F81" s="53"/>
      <c r="G81" s="54">
        <v>650</v>
      </c>
      <c r="H81" s="54">
        <v>1300</v>
      </c>
      <c r="I81" s="55"/>
    </row>
    <row r="82" spans="1:9" ht="20.100000000000001" customHeight="1">
      <c r="A82" s="53">
        <v>37</v>
      </c>
      <c r="B82" s="51" t="s">
        <v>85</v>
      </c>
      <c r="C82" s="53" t="s">
        <v>81</v>
      </c>
      <c r="D82" s="53" t="s">
        <v>21</v>
      </c>
      <c r="E82" s="53">
        <v>28</v>
      </c>
      <c r="F82" s="53"/>
      <c r="G82" s="54">
        <v>650</v>
      </c>
      <c r="H82" s="54">
        <v>18200</v>
      </c>
      <c r="I82" s="55"/>
    </row>
    <row r="83" spans="1:9" ht="20.100000000000001" customHeight="1">
      <c r="A83" s="53">
        <v>41</v>
      </c>
      <c r="B83" s="51" t="s">
        <v>4</v>
      </c>
      <c r="C83" s="53" t="s">
        <v>35</v>
      </c>
      <c r="D83" s="53" t="s">
        <v>52</v>
      </c>
      <c r="E83" s="53">
        <v>7</v>
      </c>
      <c r="F83" s="53"/>
      <c r="G83" s="54">
        <v>335</v>
      </c>
      <c r="H83" s="54">
        <v>2345</v>
      </c>
      <c r="I83" s="55"/>
    </row>
    <row r="84" spans="1:9" ht="20.100000000000001" customHeight="1">
      <c r="A84" s="53">
        <v>27</v>
      </c>
      <c r="B84" s="189" t="s">
        <v>149</v>
      </c>
      <c r="C84" s="53" t="s">
        <v>150</v>
      </c>
      <c r="D84" s="53" t="s">
        <v>52</v>
      </c>
      <c r="E84" s="53">
        <v>15</v>
      </c>
      <c r="F84" s="53"/>
      <c r="G84" s="54">
        <v>2680</v>
      </c>
      <c r="H84" s="54">
        <v>40200</v>
      </c>
      <c r="I84" s="55"/>
    </row>
    <row r="85" spans="1:9" ht="20.100000000000001" customHeight="1">
      <c r="A85" s="53">
        <v>32</v>
      </c>
      <c r="B85" s="51" t="s">
        <v>0</v>
      </c>
      <c r="C85" s="53" t="s">
        <v>1</v>
      </c>
      <c r="D85" s="53" t="s">
        <v>52</v>
      </c>
      <c r="E85" s="53">
        <v>1</v>
      </c>
      <c r="F85" s="53"/>
      <c r="G85" s="54">
        <v>3990</v>
      </c>
      <c r="H85" s="54">
        <v>3990</v>
      </c>
      <c r="I85" s="55"/>
    </row>
    <row r="86" spans="1:9" ht="20.100000000000001" customHeight="1">
      <c r="A86" s="53">
        <v>30</v>
      </c>
      <c r="B86" s="51" t="s">
        <v>186</v>
      </c>
      <c r="C86" s="53" t="s">
        <v>187</v>
      </c>
      <c r="D86" s="53" t="s">
        <v>52</v>
      </c>
      <c r="E86" s="53">
        <v>1</v>
      </c>
      <c r="F86" s="53"/>
      <c r="G86" s="54">
        <v>4102</v>
      </c>
      <c r="H86" s="54">
        <v>4102</v>
      </c>
      <c r="I86" s="55"/>
    </row>
    <row r="87" spans="1:9" ht="20.100000000000001" customHeight="1">
      <c r="A87" s="53">
        <v>31</v>
      </c>
      <c r="B87" s="51" t="s">
        <v>184</v>
      </c>
      <c r="C87" s="53" t="s">
        <v>185</v>
      </c>
      <c r="D87" s="53" t="s">
        <v>52</v>
      </c>
      <c r="E87" s="53">
        <v>2</v>
      </c>
      <c r="F87" s="53"/>
      <c r="G87" s="54">
        <v>3071</v>
      </c>
      <c r="H87" s="54">
        <v>6142</v>
      </c>
      <c r="I87" s="55"/>
    </row>
    <row r="88" spans="1:9" ht="20.100000000000001" customHeight="1">
      <c r="A88" s="53"/>
      <c r="B88" s="56"/>
      <c r="C88" s="53" t="s">
        <v>196</v>
      </c>
      <c r="D88" s="53" t="s">
        <v>196</v>
      </c>
      <c r="E88" s="53"/>
      <c r="F88" s="53"/>
      <c r="G88" s="54">
        <v>0</v>
      </c>
      <c r="H88" s="54" t="s">
        <v>196</v>
      </c>
      <c r="I88" s="55"/>
    </row>
    <row r="89" spans="1:9" ht="20.100000000000001" customHeight="1">
      <c r="A89" s="53"/>
      <c r="B89" s="56"/>
      <c r="C89" s="63" t="s">
        <v>152</v>
      </c>
      <c r="D89" s="53" t="s">
        <v>196</v>
      </c>
      <c r="E89" s="53"/>
      <c r="F89" s="53"/>
      <c r="G89" s="54">
        <v>0</v>
      </c>
      <c r="H89" s="54" t="s">
        <v>196</v>
      </c>
      <c r="I89" s="55"/>
    </row>
    <row r="90" spans="1:9" ht="20.100000000000001" customHeight="1">
      <c r="A90" s="53">
        <v>60</v>
      </c>
      <c r="B90" s="189" t="s">
        <v>153</v>
      </c>
      <c r="C90" s="53" t="s">
        <v>193</v>
      </c>
      <c r="D90" s="53" t="s">
        <v>52</v>
      </c>
      <c r="E90" s="53">
        <v>3</v>
      </c>
      <c r="F90" s="53"/>
      <c r="G90" s="54">
        <v>2532</v>
      </c>
      <c r="H90" s="54">
        <v>7596</v>
      </c>
      <c r="I90" s="55"/>
    </row>
    <row r="91" spans="1:9" ht="20.100000000000001" customHeight="1">
      <c r="A91" s="53">
        <v>59</v>
      </c>
      <c r="B91" s="189" t="s">
        <v>154</v>
      </c>
      <c r="C91" s="53" t="s">
        <v>194</v>
      </c>
      <c r="D91" s="53" t="s">
        <v>52</v>
      </c>
      <c r="E91" s="53">
        <v>4</v>
      </c>
      <c r="F91" s="53"/>
      <c r="G91" s="54">
        <v>3742</v>
      </c>
      <c r="H91" s="54">
        <v>14968</v>
      </c>
      <c r="I91" s="55"/>
    </row>
    <row r="92" spans="1:9" ht="20.100000000000001" customHeight="1">
      <c r="A92" s="53">
        <v>58</v>
      </c>
      <c r="B92" s="189" t="s">
        <v>155</v>
      </c>
      <c r="C92" s="53" t="s">
        <v>195</v>
      </c>
      <c r="D92" s="53" t="s">
        <v>52</v>
      </c>
      <c r="E92" s="53">
        <v>1</v>
      </c>
      <c r="F92" s="53"/>
      <c r="G92" s="54">
        <v>4148</v>
      </c>
      <c r="H92" s="54">
        <v>4148</v>
      </c>
      <c r="I92" s="55"/>
    </row>
    <row r="93" spans="1:9" ht="20.100000000000001" customHeight="1">
      <c r="A93" s="53">
        <v>40</v>
      </c>
      <c r="B93" s="51" t="s">
        <v>82</v>
      </c>
      <c r="C93" s="53" t="s">
        <v>78</v>
      </c>
      <c r="D93" s="53" t="s">
        <v>21</v>
      </c>
      <c r="E93" s="53">
        <v>22</v>
      </c>
      <c r="F93" s="53"/>
      <c r="G93" s="54">
        <v>250</v>
      </c>
      <c r="H93" s="54">
        <v>5500</v>
      </c>
      <c r="I93" s="55"/>
    </row>
    <row r="94" spans="1:9" ht="20.100000000000001" customHeight="1">
      <c r="A94" s="53">
        <v>39</v>
      </c>
      <c r="B94" s="51" t="s">
        <v>83</v>
      </c>
      <c r="C94" s="53" t="s">
        <v>79</v>
      </c>
      <c r="D94" s="53" t="s">
        <v>21</v>
      </c>
      <c r="E94" s="53">
        <v>20</v>
      </c>
      <c r="F94" s="53"/>
      <c r="G94" s="54">
        <v>310</v>
      </c>
      <c r="H94" s="54">
        <v>6200</v>
      </c>
      <c r="I94" s="55"/>
    </row>
    <row r="95" spans="1:9" ht="20.100000000000001" customHeight="1">
      <c r="A95" s="53">
        <v>38</v>
      </c>
      <c r="B95" s="51" t="s">
        <v>84</v>
      </c>
      <c r="C95" s="53" t="s">
        <v>80</v>
      </c>
      <c r="D95" s="53" t="s">
        <v>21</v>
      </c>
      <c r="E95" s="53">
        <v>8</v>
      </c>
      <c r="F95" s="53"/>
      <c r="G95" s="54">
        <v>390</v>
      </c>
      <c r="H95" s="54">
        <v>3120</v>
      </c>
      <c r="I95" s="55"/>
    </row>
    <row r="96" spans="1:9" ht="20.100000000000001" customHeight="1">
      <c r="A96" s="53">
        <v>43</v>
      </c>
      <c r="B96" s="51" t="s">
        <v>2</v>
      </c>
      <c r="C96" s="53" t="s">
        <v>33</v>
      </c>
      <c r="D96" s="53" t="s">
        <v>52</v>
      </c>
      <c r="E96" s="53">
        <v>5</v>
      </c>
      <c r="F96" s="53"/>
      <c r="G96" s="54">
        <v>105</v>
      </c>
      <c r="H96" s="54">
        <v>525</v>
      </c>
      <c r="I96" s="55"/>
    </row>
    <row r="97" spans="1:9" ht="20.100000000000001" customHeight="1">
      <c r="A97" s="53">
        <v>42</v>
      </c>
      <c r="B97" s="51" t="s">
        <v>3</v>
      </c>
      <c r="C97" s="53" t="s">
        <v>34</v>
      </c>
      <c r="D97" s="53" t="s">
        <v>52</v>
      </c>
      <c r="E97" s="53">
        <v>3</v>
      </c>
      <c r="F97" s="53"/>
      <c r="G97" s="54">
        <v>195</v>
      </c>
      <c r="H97" s="54">
        <v>585</v>
      </c>
      <c r="I97" s="55"/>
    </row>
    <row r="98" spans="1:9" ht="20.100000000000001" customHeight="1">
      <c r="A98" s="53">
        <v>48</v>
      </c>
      <c r="B98" s="51" t="s">
        <v>5</v>
      </c>
      <c r="C98" s="53" t="s">
        <v>36</v>
      </c>
      <c r="D98" s="53" t="s">
        <v>52</v>
      </c>
      <c r="E98" s="53">
        <v>4</v>
      </c>
      <c r="F98" s="53"/>
      <c r="G98" s="54">
        <v>170</v>
      </c>
      <c r="H98" s="54">
        <v>680</v>
      </c>
      <c r="I98" s="55"/>
    </row>
    <row r="99" spans="1:9" ht="20.100000000000001" customHeight="1">
      <c r="A99" s="53">
        <v>47</v>
      </c>
      <c r="B99" s="51" t="s">
        <v>6</v>
      </c>
      <c r="C99" s="53" t="s">
        <v>37</v>
      </c>
      <c r="D99" s="53" t="s">
        <v>52</v>
      </c>
      <c r="E99" s="53">
        <v>2</v>
      </c>
      <c r="F99" s="53"/>
      <c r="G99" s="54">
        <v>180</v>
      </c>
      <c r="H99" s="54">
        <v>360</v>
      </c>
      <c r="I99" s="55"/>
    </row>
    <row r="100" spans="1:9" ht="20.100000000000001" customHeight="1">
      <c r="A100" s="53">
        <v>46</v>
      </c>
      <c r="B100" s="51" t="s">
        <v>7</v>
      </c>
      <c r="C100" s="53" t="s">
        <v>38</v>
      </c>
      <c r="D100" s="53" t="s">
        <v>52</v>
      </c>
      <c r="E100" s="53">
        <v>2</v>
      </c>
      <c r="F100" s="53"/>
      <c r="G100" s="54">
        <v>180</v>
      </c>
      <c r="H100" s="54">
        <v>360</v>
      </c>
      <c r="I100" s="55"/>
    </row>
    <row r="101" spans="1:9" ht="20.100000000000001" customHeight="1">
      <c r="A101" s="53">
        <v>45</v>
      </c>
      <c r="B101" s="51" t="s">
        <v>8</v>
      </c>
      <c r="C101" s="53" t="s">
        <v>39</v>
      </c>
      <c r="D101" s="53" t="s">
        <v>52</v>
      </c>
      <c r="E101" s="53">
        <v>1</v>
      </c>
      <c r="F101" s="53"/>
      <c r="G101" s="54">
        <v>205</v>
      </c>
      <c r="H101" s="54">
        <v>205</v>
      </c>
      <c r="I101" s="55"/>
    </row>
    <row r="102" spans="1:9" ht="20.100000000000001" customHeight="1">
      <c r="A102" s="53">
        <v>44</v>
      </c>
      <c r="B102" s="51" t="s">
        <v>9</v>
      </c>
      <c r="C102" s="53" t="s">
        <v>40</v>
      </c>
      <c r="D102" s="53" t="s">
        <v>52</v>
      </c>
      <c r="E102" s="53">
        <v>1</v>
      </c>
      <c r="F102" s="53"/>
      <c r="G102" s="54">
        <v>220</v>
      </c>
      <c r="H102" s="54">
        <v>220</v>
      </c>
      <c r="I102" s="55"/>
    </row>
    <row r="103" spans="1:9" ht="20.100000000000001" customHeight="1">
      <c r="A103" s="53">
        <v>49</v>
      </c>
      <c r="B103" s="51" t="s">
        <v>10</v>
      </c>
      <c r="C103" s="53" t="s">
        <v>41</v>
      </c>
      <c r="D103" s="53" t="s">
        <v>52</v>
      </c>
      <c r="E103" s="53">
        <v>1</v>
      </c>
      <c r="F103" s="53"/>
      <c r="G103" s="54">
        <v>130</v>
      </c>
      <c r="H103" s="54">
        <v>130</v>
      </c>
      <c r="I103" s="55"/>
    </row>
    <row r="104" spans="1:9" ht="20.100000000000001" customHeight="1">
      <c r="A104" s="53">
        <v>57</v>
      </c>
      <c r="B104" s="51" t="s">
        <v>12</v>
      </c>
      <c r="C104" s="53" t="s">
        <v>30</v>
      </c>
      <c r="D104" s="53" t="s">
        <v>52</v>
      </c>
      <c r="E104" s="53">
        <v>11</v>
      </c>
      <c r="F104" s="53"/>
      <c r="G104" s="54">
        <v>205</v>
      </c>
      <c r="H104" s="54">
        <v>2255</v>
      </c>
      <c r="I104" s="55"/>
    </row>
    <row r="105" spans="1:9" ht="20.100000000000001" customHeight="1">
      <c r="A105" s="53">
        <v>56</v>
      </c>
      <c r="B105" s="51" t="s">
        <v>13</v>
      </c>
      <c r="C105" s="53" t="s">
        <v>31</v>
      </c>
      <c r="D105" s="53" t="s">
        <v>52</v>
      </c>
      <c r="E105" s="53">
        <v>4</v>
      </c>
      <c r="F105" s="53"/>
      <c r="G105" s="54">
        <v>220</v>
      </c>
      <c r="H105" s="54">
        <v>880</v>
      </c>
      <c r="I105" s="55"/>
    </row>
    <row r="106" spans="1:9" ht="20.100000000000001" customHeight="1">
      <c r="A106" s="53">
        <v>55</v>
      </c>
      <c r="B106" s="51" t="s">
        <v>14</v>
      </c>
      <c r="C106" s="53" t="s">
        <v>32</v>
      </c>
      <c r="D106" s="53" t="s">
        <v>52</v>
      </c>
      <c r="E106" s="53">
        <v>1</v>
      </c>
      <c r="F106" s="53"/>
      <c r="G106" s="54">
        <v>305</v>
      </c>
      <c r="H106" s="54">
        <v>305</v>
      </c>
      <c r="I106" s="55"/>
    </row>
    <row r="107" spans="1:9" ht="20.100000000000001" customHeight="1">
      <c r="A107" s="53">
        <v>50</v>
      </c>
      <c r="B107" s="51" t="s">
        <v>73</v>
      </c>
      <c r="C107" s="53" t="s">
        <v>74</v>
      </c>
      <c r="D107" s="53" t="s">
        <v>52</v>
      </c>
      <c r="E107" s="53">
        <v>1</v>
      </c>
      <c r="F107" s="53"/>
      <c r="G107" s="54">
        <v>750</v>
      </c>
      <c r="H107" s="54">
        <v>750</v>
      </c>
      <c r="I107" s="55"/>
    </row>
    <row r="108" spans="1:9" ht="20.100000000000001" customHeight="1">
      <c r="A108" s="53">
        <v>51</v>
      </c>
      <c r="B108" s="51" t="s">
        <v>11</v>
      </c>
      <c r="C108" s="53" t="s">
        <v>44</v>
      </c>
      <c r="D108" s="53" t="s">
        <v>52</v>
      </c>
      <c r="E108" s="53">
        <v>1</v>
      </c>
      <c r="F108" s="218" t="s">
        <v>218</v>
      </c>
      <c r="G108" s="54">
        <v>300</v>
      </c>
      <c r="H108" s="54">
        <v>300</v>
      </c>
      <c r="I108" s="55"/>
    </row>
    <row r="109" spans="1:9" ht="20.100000000000001" customHeight="1">
      <c r="A109" s="53">
        <v>52</v>
      </c>
      <c r="B109" s="189" t="s">
        <v>158</v>
      </c>
      <c r="C109" s="53" t="s">
        <v>156</v>
      </c>
      <c r="D109" s="53" t="s">
        <v>52</v>
      </c>
      <c r="E109" s="53">
        <v>2</v>
      </c>
      <c r="F109" s="218" t="s">
        <v>218</v>
      </c>
      <c r="G109" s="54">
        <v>250</v>
      </c>
      <c r="H109" s="54">
        <v>500</v>
      </c>
      <c r="I109" s="55"/>
    </row>
    <row r="110" spans="1:9" ht="20.100000000000001" customHeight="1">
      <c r="A110" s="53">
        <v>53</v>
      </c>
      <c r="B110" s="189" t="s">
        <v>157</v>
      </c>
      <c r="C110" s="53" t="s">
        <v>159</v>
      </c>
      <c r="D110" s="53" t="s">
        <v>52</v>
      </c>
      <c r="E110" s="53">
        <v>4</v>
      </c>
      <c r="F110" s="218" t="s">
        <v>218</v>
      </c>
      <c r="G110" s="54">
        <v>200</v>
      </c>
      <c r="H110" s="54">
        <v>800</v>
      </c>
      <c r="I110" s="55"/>
    </row>
    <row r="111" spans="1:9" ht="20.100000000000001" customHeight="1">
      <c r="A111" s="53">
        <v>54</v>
      </c>
      <c r="B111" s="189" t="s">
        <v>160</v>
      </c>
      <c r="C111" s="53" t="s">
        <v>161</v>
      </c>
      <c r="D111" s="53" t="s">
        <v>52</v>
      </c>
      <c r="E111" s="53">
        <v>1</v>
      </c>
      <c r="F111" s="218" t="s">
        <v>218</v>
      </c>
      <c r="G111" s="54">
        <v>750</v>
      </c>
      <c r="H111" s="54">
        <v>750</v>
      </c>
      <c r="I111" s="55"/>
    </row>
    <row r="112" spans="1:9" ht="20.100000000000001" customHeight="1">
      <c r="A112" s="53"/>
      <c r="B112" s="56"/>
      <c r="C112" s="53" t="s">
        <v>196</v>
      </c>
      <c r="D112" s="53" t="s">
        <v>196</v>
      </c>
      <c r="E112" s="53"/>
      <c r="F112" s="53"/>
      <c r="G112" s="54">
        <v>0</v>
      </c>
      <c r="H112" s="54" t="s">
        <v>196</v>
      </c>
      <c r="I112" s="55"/>
    </row>
    <row r="113" spans="1:9" ht="20.100000000000001" customHeight="1">
      <c r="A113" s="53"/>
      <c r="B113" s="56"/>
      <c r="C113" s="53" t="s">
        <v>196</v>
      </c>
      <c r="D113" s="53" t="s">
        <v>196</v>
      </c>
      <c r="E113" s="53"/>
      <c r="F113" s="53"/>
      <c r="G113" s="54">
        <v>0</v>
      </c>
      <c r="H113" s="54" t="s">
        <v>196</v>
      </c>
      <c r="I113" s="55"/>
    </row>
    <row r="114" spans="1:9" ht="20.100000000000001" customHeight="1">
      <c r="A114" s="53"/>
      <c r="B114" s="56"/>
      <c r="C114" s="63" t="s">
        <v>104</v>
      </c>
      <c r="D114" s="53" t="s">
        <v>196</v>
      </c>
      <c r="E114" s="53"/>
      <c r="F114" s="53"/>
      <c r="G114" s="54">
        <v>0</v>
      </c>
      <c r="H114" s="54" t="s">
        <v>196</v>
      </c>
      <c r="I114" s="55"/>
    </row>
    <row r="115" spans="1:9" ht="20.100000000000001" customHeight="1">
      <c r="A115" s="53"/>
      <c r="B115" s="186" t="s">
        <v>15</v>
      </c>
      <c r="C115" s="53" t="s">
        <v>27</v>
      </c>
      <c r="D115" s="53" t="s">
        <v>52</v>
      </c>
      <c r="E115" s="53">
        <v>20</v>
      </c>
      <c r="F115" s="53"/>
      <c r="G115" s="54">
        <v>110</v>
      </c>
      <c r="H115" s="54">
        <v>2200</v>
      </c>
      <c r="I115" s="55"/>
    </row>
    <row r="116" spans="1:9" ht="20.100000000000001" customHeight="1">
      <c r="A116" s="53"/>
      <c r="B116" s="186" t="s">
        <v>16</v>
      </c>
      <c r="C116" s="53" t="s">
        <v>28</v>
      </c>
      <c r="D116" s="53" t="s">
        <v>52</v>
      </c>
      <c r="E116" s="53">
        <v>20</v>
      </c>
      <c r="F116" s="53"/>
      <c r="G116" s="54">
        <v>160</v>
      </c>
      <c r="H116" s="54">
        <v>3200</v>
      </c>
      <c r="I116" s="55"/>
    </row>
    <row r="117" spans="1:9" ht="20.100000000000001" customHeight="1">
      <c r="A117" s="53"/>
      <c r="B117" s="186" t="s">
        <v>17</v>
      </c>
      <c r="C117" s="53" t="s">
        <v>65</v>
      </c>
      <c r="D117" s="53" t="s">
        <v>52</v>
      </c>
      <c r="E117" s="53">
        <v>1000</v>
      </c>
      <c r="F117" s="53"/>
      <c r="G117" s="54">
        <v>1</v>
      </c>
      <c r="H117" s="54">
        <v>1000</v>
      </c>
      <c r="I117" s="55"/>
    </row>
    <row r="118" spans="1:9" ht="20.100000000000001" customHeight="1">
      <c r="A118" s="53"/>
      <c r="B118" s="186" t="s">
        <v>18</v>
      </c>
      <c r="C118" s="53" t="s">
        <v>20</v>
      </c>
      <c r="D118" s="53" t="s">
        <v>52</v>
      </c>
      <c r="E118" s="53">
        <v>300</v>
      </c>
      <c r="F118" s="53"/>
      <c r="G118" s="54">
        <v>11</v>
      </c>
      <c r="H118" s="54">
        <v>3300</v>
      </c>
      <c r="I118" s="55"/>
    </row>
    <row r="119" spans="1:9" ht="20.100000000000001" customHeight="1">
      <c r="A119" s="53"/>
      <c r="B119" s="186" t="s">
        <v>19</v>
      </c>
      <c r="C119" s="53" t="s">
        <v>183</v>
      </c>
      <c r="D119" s="53" t="s">
        <v>51</v>
      </c>
      <c r="E119" s="53">
        <v>20</v>
      </c>
      <c r="F119" s="53"/>
      <c r="G119" s="54">
        <v>250</v>
      </c>
      <c r="H119" s="54">
        <v>5000</v>
      </c>
      <c r="I119" s="55"/>
    </row>
    <row r="120" spans="1:9" ht="20.100000000000001" customHeight="1">
      <c r="A120" s="53"/>
      <c r="B120" s="56"/>
      <c r="C120" s="53" t="s">
        <v>196</v>
      </c>
      <c r="D120" s="53" t="s">
        <v>196</v>
      </c>
      <c r="E120" s="53"/>
      <c r="F120" s="53"/>
      <c r="G120" s="54">
        <v>0</v>
      </c>
      <c r="H120" s="54" t="s">
        <v>196</v>
      </c>
      <c r="I120" s="55"/>
    </row>
    <row r="121" spans="1:9" ht="20.100000000000001" customHeight="1">
      <c r="A121" s="53"/>
      <c r="B121" s="56"/>
      <c r="C121" s="53" t="s">
        <v>196</v>
      </c>
      <c r="D121" s="53" t="s">
        <v>196</v>
      </c>
      <c r="E121" s="53"/>
      <c r="F121" s="53"/>
      <c r="G121" s="54">
        <v>0</v>
      </c>
      <c r="H121" s="54">
        <f>SUM(H43:H119)</f>
        <v>300581</v>
      </c>
      <c r="I121" s="55"/>
    </row>
    <row r="122" spans="1:9" ht="20.100000000000001" customHeight="1">
      <c r="A122" s="53"/>
      <c r="B122" s="56"/>
      <c r="C122" s="53" t="s">
        <v>196</v>
      </c>
      <c r="D122" s="53" t="s">
        <v>196</v>
      </c>
      <c r="E122" s="53"/>
      <c r="F122" s="53"/>
      <c r="G122" s="54">
        <v>0</v>
      </c>
      <c r="H122" s="54" t="s">
        <v>196</v>
      </c>
      <c r="I122" s="55"/>
    </row>
    <row r="123" spans="1:9" ht="20.100000000000001" customHeight="1">
      <c r="A123" s="53"/>
      <c r="B123" s="56"/>
      <c r="C123" s="53" t="s">
        <v>196</v>
      </c>
      <c r="D123" s="53" t="s">
        <v>196</v>
      </c>
      <c r="E123" s="53"/>
      <c r="F123" s="53"/>
      <c r="G123" s="54">
        <v>0</v>
      </c>
      <c r="H123" s="54" t="s">
        <v>196</v>
      </c>
      <c r="I123" s="55"/>
    </row>
    <row r="124" spans="1:9" ht="20.100000000000001" customHeight="1">
      <c r="A124" s="53"/>
      <c r="B124" s="56"/>
      <c r="C124" s="53" t="s">
        <v>196</v>
      </c>
      <c r="D124" s="53" t="s">
        <v>196</v>
      </c>
      <c r="E124" s="53"/>
      <c r="F124" s="53"/>
      <c r="G124" s="54">
        <v>0</v>
      </c>
      <c r="H124" s="54" t="s">
        <v>196</v>
      </c>
      <c r="I124" s="55"/>
    </row>
    <row r="125" spans="1:9" ht="20.100000000000001" customHeight="1">
      <c r="A125" s="53"/>
      <c r="B125" s="56"/>
      <c r="C125" s="53" t="s">
        <v>196</v>
      </c>
      <c r="D125" s="53" t="s">
        <v>196</v>
      </c>
      <c r="E125" s="53"/>
      <c r="F125" s="53"/>
      <c r="G125" s="54">
        <v>0</v>
      </c>
      <c r="H125" s="54" t="s">
        <v>196</v>
      </c>
      <c r="I125" s="55"/>
    </row>
    <row r="126" spans="1:9" ht="20.100000000000001" customHeight="1">
      <c r="A126" s="53"/>
      <c r="B126" s="56"/>
      <c r="C126" s="53" t="s">
        <v>196</v>
      </c>
      <c r="D126" s="53" t="s">
        <v>196</v>
      </c>
      <c r="E126" s="53"/>
      <c r="F126" s="53"/>
      <c r="G126" s="54">
        <v>0</v>
      </c>
      <c r="H126" s="54" t="s">
        <v>196</v>
      </c>
      <c r="I126" s="55"/>
    </row>
    <row r="127" spans="1:9" ht="20.100000000000001" customHeight="1">
      <c r="A127" s="53"/>
      <c r="B127" s="56"/>
      <c r="C127" s="53" t="s">
        <v>196</v>
      </c>
      <c r="D127" s="53" t="s">
        <v>196</v>
      </c>
      <c r="E127" s="53"/>
      <c r="F127" s="53"/>
      <c r="G127" s="54">
        <v>0</v>
      </c>
      <c r="H127" s="54" t="s">
        <v>196</v>
      </c>
      <c r="I127" s="55"/>
    </row>
    <row r="128" spans="1:9" ht="20.100000000000001" customHeight="1">
      <c r="A128" s="53"/>
      <c r="B128" s="56"/>
      <c r="C128" s="53" t="s">
        <v>196</v>
      </c>
      <c r="D128" s="53" t="s">
        <v>196</v>
      </c>
      <c r="E128" s="53"/>
      <c r="F128" s="53"/>
      <c r="G128" s="54">
        <v>0</v>
      </c>
      <c r="H128" s="54" t="s">
        <v>196</v>
      </c>
      <c r="I128" s="55"/>
    </row>
    <row r="129" spans="1:9" ht="20.100000000000001" customHeight="1">
      <c r="A129" s="53"/>
      <c r="B129" s="56"/>
      <c r="C129" s="53" t="s">
        <v>196</v>
      </c>
      <c r="D129" s="53" t="s">
        <v>196</v>
      </c>
      <c r="E129" s="53"/>
      <c r="F129" s="53"/>
      <c r="G129" s="54">
        <v>0</v>
      </c>
      <c r="H129" s="54" t="s">
        <v>196</v>
      </c>
      <c r="I129" s="55"/>
    </row>
    <row r="130" spans="1:9" ht="20.100000000000001" customHeight="1">
      <c r="A130" s="53"/>
      <c r="B130" s="56"/>
      <c r="C130" s="53" t="s">
        <v>196</v>
      </c>
      <c r="D130" s="53" t="s">
        <v>196</v>
      </c>
      <c r="E130" s="53"/>
      <c r="F130" s="53"/>
      <c r="G130" s="54">
        <v>0</v>
      </c>
      <c r="H130" s="54" t="s">
        <v>196</v>
      </c>
      <c r="I130" s="55"/>
    </row>
    <row r="131" spans="1:9" ht="20.100000000000001" customHeight="1">
      <c r="A131" s="53"/>
      <c r="B131" s="56"/>
      <c r="C131" s="53" t="s">
        <v>196</v>
      </c>
      <c r="D131" s="53" t="s">
        <v>196</v>
      </c>
      <c r="E131" s="53"/>
      <c r="F131" s="53"/>
      <c r="G131" s="54">
        <v>0</v>
      </c>
      <c r="H131" s="54" t="s">
        <v>196</v>
      </c>
      <c r="I131" s="55"/>
    </row>
    <row r="132" spans="1:9" ht="20.100000000000001" customHeight="1">
      <c r="A132" s="53"/>
      <c r="B132" s="56"/>
      <c r="C132" s="53" t="s">
        <v>196</v>
      </c>
      <c r="D132" s="53" t="s">
        <v>196</v>
      </c>
      <c r="E132" s="53"/>
      <c r="F132" s="53"/>
      <c r="G132" s="54">
        <v>0</v>
      </c>
      <c r="H132" s="54" t="s">
        <v>196</v>
      </c>
      <c r="I132" s="55"/>
    </row>
    <row r="133" spans="1:9" ht="20.100000000000001" customHeight="1">
      <c r="A133" s="53"/>
      <c r="B133" s="56"/>
      <c r="C133" s="53" t="s">
        <v>196</v>
      </c>
      <c r="D133" s="53" t="s">
        <v>196</v>
      </c>
      <c r="E133" s="53"/>
      <c r="F133" s="53"/>
      <c r="G133" s="54">
        <v>0</v>
      </c>
      <c r="H133" s="54" t="s">
        <v>196</v>
      </c>
      <c r="I133" s="55"/>
    </row>
    <row r="134" spans="1:9" ht="20.100000000000001" customHeight="1">
      <c r="A134" s="53"/>
      <c r="B134" s="56"/>
      <c r="C134" s="53" t="s">
        <v>196</v>
      </c>
      <c r="D134" s="53" t="s">
        <v>196</v>
      </c>
      <c r="E134" s="53"/>
      <c r="F134" s="53"/>
      <c r="G134" s="54">
        <v>0</v>
      </c>
      <c r="H134" s="54" t="s">
        <v>196</v>
      </c>
      <c r="I134" s="55"/>
    </row>
    <row r="135" spans="1:9" ht="20.100000000000001" customHeight="1">
      <c r="A135" s="53"/>
      <c r="B135" s="56"/>
      <c r="C135" s="53" t="s">
        <v>196</v>
      </c>
      <c r="D135" s="53" t="s">
        <v>196</v>
      </c>
      <c r="E135" s="53"/>
      <c r="F135" s="53"/>
      <c r="G135" s="54">
        <v>0</v>
      </c>
      <c r="H135" s="54" t="s">
        <v>196</v>
      </c>
      <c r="I135" s="55"/>
    </row>
    <row r="136" spans="1:9" ht="20.100000000000001" customHeight="1">
      <c r="A136" s="53"/>
      <c r="B136" s="56"/>
      <c r="C136" s="53" t="s">
        <v>196</v>
      </c>
      <c r="D136" s="53" t="s">
        <v>196</v>
      </c>
      <c r="E136" s="53"/>
      <c r="F136" s="53"/>
      <c r="G136" s="54">
        <v>0</v>
      </c>
      <c r="H136" s="54" t="s">
        <v>196</v>
      </c>
      <c r="I136" s="55"/>
    </row>
    <row r="137" spans="1:9" ht="20.100000000000001" customHeight="1">
      <c r="A137" s="53"/>
      <c r="B137" s="56"/>
      <c r="C137" s="53" t="s">
        <v>196</v>
      </c>
      <c r="D137" s="53" t="s">
        <v>196</v>
      </c>
      <c r="E137" s="53"/>
      <c r="F137" s="53"/>
      <c r="G137" s="54">
        <v>0</v>
      </c>
      <c r="H137" s="54" t="s">
        <v>196</v>
      </c>
      <c r="I137" s="55"/>
    </row>
    <row r="138" spans="1:9" ht="20.100000000000001" customHeight="1">
      <c r="A138" s="53"/>
      <c r="B138" s="56"/>
      <c r="C138" s="53" t="s">
        <v>196</v>
      </c>
      <c r="D138" s="53" t="s">
        <v>196</v>
      </c>
      <c r="E138" s="53"/>
      <c r="F138" s="53"/>
      <c r="G138" s="54">
        <v>0</v>
      </c>
      <c r="H138" s="54" t="s">
        <v>196</v>
      </c>
      <c r="I138" s="55"/>
    </row>
    <row r="139" spans="1:9" ht="20.100000000000001" customHeight="1">
      <c r="A139" s="53"/>
      <c r="B139" s="56"/>
      <c r="C139" s="53" t="s">
        <v>196</v>
      </c>
      <c r="D139" s="53" t="s">
        <v>196</v>
      </c>
      <c r="E139" s="53"/>
      <c r="F139" s="53"/>
      <c r="G139" s="54">
        <v>0</v>
      </c>
      <c r="H139" s="54" t="s">
        <v>196</v>
      </c>
      <c r="I139" s="55"/>
    </row>
    <row r="140" spans="1:9" ht="20.100000000000001" customHeight="1">
      <c r="A140" s="53"/>
      <c r="B140" s="56"/>
      <c r="C140" s="53" t="s">
        <v>196</v>
      </c>
      <c r="D140" s="53" t="s">
        <v>196</v>
      </c>
      <c r="E140" s="53"/>
      <c r="F140" s="53"/>
      <c r="G140" s="54">
        <v>0</v>
      </c>
      <c r="H140" s="54" t="s">
        <v>196</v>
      </c>
      <c r="I140" s="55"/>
    </row>
    <row r="141" spans="1:9" ht="20.100000000000001" customHeight="1">
      <c r="A141" s="53"/>
      <c r="B141" s="56"/>
      <c r="C141" s="53" t="s">
        <v>196</v>
      </c>
      <c r="D141" s="53" t="s">
        <v>196</v>
      </c>
      <c r="E141" s="53"/>
      <c r="F141" s="53"/>
      <c r="G141" s="54">
        <v>0</v>
      </c>
      <c r="H141" s="54" t="s">
        <v>196</v>
      </c>
      <c r="I141" s="55"/>
    </row>
    <row r="142" spans="1:9" ht="20.100000000000001" customHeight="1">
      <c r="A142" s="53"/>
      <c r="B142" s="56"/>
      <c r="C142" s="53" t="s">
        <v>196</v>
      </c>
      <c r="D142" s="53" t="s">
        <v>196</v>
      </c>
      <c r="E142" s="53"/>
      <c r="F142" s="53"/>
      <c r="G142" s="54">
        <v>0</v>
      </c>
      <c r="H142" s="54" t="s">
        <v>196</v>
      </c>
      <c r="I142" s="55"/>
    </row>
    <row r="143" spans="1:9" ht="20.100000000000001" customHeight="1">
      <c r="A143" s="53"/>
      <c r="B143" s="56"/>
      <c r="C143" s="53" t="s">
        <v>196</v>
      </c>
      <c r="D143" s="53" t="s">
        <v>196</v>
      </c>
      <c r="E143" s="53"/>
      <c r="F143" s="53"/>
      <c r="G143" s="54">
        <v>0</v>
      </c>
      <c r="H143" s="54" t="s">
        <v>196</v>
      </c>
      <c r="I143" s="55"/>
    </row>
    <row r="144" spans="1:9" ht="20.100000000000001" customHeight="1">
      <c r="A144" s="53"/>
      <c r="B144" s="56"/>
      <c r="C144" s="53" t="s">
        <v>196</v>
      </c>
      <c r="D144" s="53" t="s">
        <v>196</v>
      </c>
      <c r="E144" s="53"/>
      <c r="F144" s="53"/>
      <c r="G144" s="54">
        <v>0</v>
      </c>
      <c r="H144" s="54" t="s">
        <v>196</v>
      </c>
      <c r="I144" s="55"/>
    </row>
    <row r="145" spans="1:9" ht="20.100000000000001" customHeight="1">
      <c r="A145" s="53"/>
      <c r="B145" s="56"/>
      <c r="C145" s="53" t="s">
        <v>196</v>
      </c>
      <c r="D145" s="53" t="s">
        <v>196</v>
      </c>
      <c r="E145" s="53"/>
      <c r="F145" s="53"/>
      <c r="G145" s="54">
        <v>0</v>
      </c>
      <c r="H145" s="54" t="s">
        <v>196</v>
      </c>
      <c r="I145" s="55"/>
    </row>
    <row r="146" spans="1:9" ht="20.100000000000001" customHeight="1">
      <c r="A146" s="53"/>
      <c r="B146" s="56"/>
      <c r="C146" s="53" t="s">
        <v>196</v>
      </c>
      <c r="D146" s="53" t="s">
        <v>196</v>
      </c>
      <c r="E146" s="53"/>
      <c r="F146" s="53"/>
      <c r="G146" s="54">
        <v>0</v>
      </c>
      <c r="H146" s="54" t="s">
        <v>196</v>
      </c>
      <c r="I146" s="55"/>
    </row>
    <row r="147" spans="1:9" ht="20.100000000000001" customHeight="1">
      <c r="A147" s="53"/>
      <c r="B147" s="56"/>
      <c r="C147" s="53" t="s">
        <v>196</v>
      </c>
      <c r="D147" s="53" t="s">
        <v>196</v>
      </c>
      <c r="E147" s="53"/>
      <c r="F147" s="53"/>
      <c r="G147" s="54">
        <v>0</v>
      </c>
      <c r="H147" s="54" t="s">
        <v>196</v>
      </c>
      <c r="I147" s="55"/>
    </row>
    <row r="148" spans="1:9" ht="20.100000000000001" customHeight="1">
      <c r="A148" s="53"/>
      <c r="B148" s="56"/>
      <c r="C148" s="53" t="s">
        <v>196</v>
      </c>
      <c r="D148" s="53" t="s">
        <v>196</v>
      </c>
      <c r="E148" s="53"/>
      <c r="F148" s="53"/>
      <c r="G148" s="54">
        <v>0</v>
      </c>
      <c r="H148" s="54" t="s">
        <v>196</v>
      </c>
      <c r="I148" s="55"/>
    </row>
    <row r="149" spans="1:9" ht="20.100000000000001" customHeight="1">
      <c r="A149" s="53"/>
      <c r="B149" s="56"/>
      <c r="C149" s="53" t="s">
        <v>196</v>
      </c>
      <c r="D149" s="53" t="s">
        <v>196</v>
      </c>
      <c r="E149" s="53"/>
      <c r="F149" s="53"/>
      <c r="G149" s="54">
        <v>0</v>
      </c>
      <c r="H149" s="54" t="s">
        <v>196</v>
      </c>
      <c r="I149" s="55"/>
    </row>
    <row r="150" spans="1:9" ht="20.100000000000001" customHeight="1">
      <c r="A150" s="53"/>
      <c r="B150" s="56"/>
      <c r="C150" s="53" t="s">
        <v>196</v>
      </c>
      <c r="D150" s="53" t="s">
        <v>196</v>
      </c>
      <c r="E150" s="53"/>
      <c r="F150" s="53"/>
      <c r="G150" s="54">
        <v>0</v>
      </c>
      <c r="H150" s="54" t="s">
        <v>196</v>
      </c>
      <c r="I150" s="55"/>
    </row>
    <row r="151" spans="1:9" ht="20.100000000000001" customHeight="1">
      <c r="A151" s="53"/>
      <c r="B151" s="56"/>
      <c r="C151" s="53" t="s">
        <v>196</v>
      </c>
      <c r="D151" s="53" t="s">
        <v>196</v>
      </c>
      <c r="E151" s="53"/>
      <c r="F151" s="53"/>
      <c r="G151" s="54">
        <v>0</v>
      </c>
      <c r="H151" s="54" t="s">
        <v>196</v>
      </c>
      <c r="I151" s="55"/>
    </row>
    <row r="152" spans="1:9" ht="20.100000000000001" customHeight="1">
      <c r="A152" s="53"/>
      <c r="B152" s="56"/>
      <c r="C152" s="53" t="s">
        <v>196</v>
      </c>
      <c r="D152" s="53" t="s">
        <v>196</v>
      </c>
      <c r="E152" s="53"/>
      <c r="F152" s="53"/>
      <c r="G152" s="54">
        <v>0</v>
      </c>
      <c r="H152" s="54" t="s">
        <v>196</v>
      </c>
      <c r="I152" s="55"/>
    </row>
    <row r="153" spans="1:9" ht="20.100000000000001" customHeight="1">
      <c r="A153" s="53"/>
      <c r="B153" s="56"/>
      <c r="C153" s="53" t="s">
        <v>196</v>
      </c>
      <c r="D153" s="53" t="s">
        <v>196</v>
      </c>
      <c r="E153" s="53"/>
      <c r="F153" s="53"/>
      <c r="G153" s="54">
        <v>0</v>
      </c>
      <c r="H153" s="54" t="s">
        <v>196</v>
      </c>
      <c r="I153" s="55"/>
    </row>
    <row r="154" spans="1:9" ht="20.100000000000001" customHeight="1">
      <c r="A154" s="53"/>
      <c r="B154" s="56"/>
      <c r="C154" s="53" t="s">
        <v>196</v>
      </c>
      <c r="D154" s="53" t="s">
        <v>196</v>
      </c>
      <c r="E154" s="53"/>
      <c r="F154" s="53"/>
      <c r="G154" s="54">
        <v>0</v>
      </c>
      <c r="H154" s="54" t="s">
        <v>196</v>
      </c>
      <c r="I154" s="55"/>
    </row>
    <row r="155" spans="1:9" ht="20.100000000000001" customHeight="1">
      <c r="A155" s="53"/>
      <c r="B155" s="56"/>
      <c r="C155" s="53" t="s">
        <v>196</v>
      </c>
      <c r="D155" s="53" t="s">
        <v>196</v>
      </c>
      <c r="E155" s="53"/>
      <c r="F155" s="53"/>
      <c r="G155" s="54">
        <v>0</v>
      </c>
      <c r="H155" s="54" t="s">
        <v>196</v>
      </c>
      <c r="I155" s="55"/>
    </row>
    <row r="156" spans="1:9" ht="20.100000000000001" customHeight="1">
      <c r="A156" s="53"/>
      <c r="B156" s="56"/>
      <c r="C156" s="53" t="s">
        <v>196</v>
      </c>
      <c r="D156" s="53" t="s">
        <v>196</v>
      </c>
      <c r="E156" s="53"/>
      <c r="F156" s="53"/>
      <c r="G156" s="54">
        <v>0</v>
      </c>
      <c r="H156" s="54" t="s">
        <v>196</v>
      </c>
      <c r="I156" s="55"/>
    </row>
    <row r="157" spans="1:9" ht="20.100000000000001" customHeight="1">
      <c r="A157" s="53"/>
      <c r="B157" s="56"/>
      <c r="C157" s="53" t="s">
        <v>196</v>
      </c>
      <c r="D157" s="53" t="s">
        <v>196</v>
      </c>
      <c r="E157" s="53"/>
      <c r="F157" s="53"/>
      <c r="G157" s="54">
        <v>0</v>
      </c>
      <c r="H157" s="54" t="s">
        <v>196</v>
      </c>
      <c r="I157" s="55"/>
    </row>
    <row r="158" spans="1:9" ht="20.100000000000001" customHeight="1">
      <c r="A158" s="53"/>
      <c r="B158" s="56"/>
      <c r="C158" s="53" t="s">
        <v>196</v>
      </c>
      <c r="D158" s="53" t="s">
        <v>196</v>
      </c>
      <c r="E158" s="53"/>
      <c r="F158" s="53"/>
      <c r="G158" s="54">
        <v>0</v>
      </c>
      <c r="H158" s="54" t="s">
        <v>196</v>
      </c>
      <c r="I158" s="55"/>
    </row>
    <row r="159" spans="1:9" ht="20.100000000000001" customHeight="1">
      <c r="A159" s="53"/>
      <c r="B159" s="56"/>
      <c r="C159" s="53" t="s">
        <v>196</v>
      </c>
      <c r="D159" s="53" t="s">
        <v>196</v>
      </c>
      <c r="E159" s="53"/>
      <c r="F159" s="53"/>
      <c r="G159" s="54">
        <v>0</v>
      </c>
      <c r="H159" s="54" t="s">
        <v>196</v>
      </c>
      <c r="I159" s="55"/>
    </row>
    <row r="160" spans="1:9" ht="20.100000000000001" customHeight="1">
      <c r="A160" s="53"/>
      <c r="B160" s="56"/>
      <c r="C160" s="53" t="s">
        <v>196</v>
      </c>
      <c r="D160" s="53" t="s">
        <v>196</v>
      </c>
      <c r="E160" s="53"/>
      <c r="F160" s="53"/>
      <c r="G160" s="54">
        <v>0</v>
      </c>
      <c r="H160" s="54" t="s">
        <v>196</v>
      </c>
      <c r="I160" s="55"/>
    </row>
    <row r="161" spans="1:9" ht="20.100000000000001" customHeight="1">
      <c r="A161" s="53"/>
      <c r="B161" s="56"/>
      <c r="C161" s="53" t="s">
        <v>196</v>
      </c>
      <c r="D161" s="53" t="s">
        <v>196</v>
      </c>
      <c r="E161" s="53"/>
      <c r="F161" s="53"/>
      <c r="G161" s="54">
        <v>0</v>
      </c>
      <c r="H161" s="54" t="s">
        <v>196</v>
      </c>
      <c r="I161" s="55"/>
    </row>
    <row r="162" spans="1:9" ht="20.100000000000001" customHeight="1">
      <c r="A162" s="53"/>
      <c r="B162" s="56"/>
      <c r="C162" s="53" t="s">
        <v>196</v>
      </c>
      <c r="D162" s="53" t="s">
        <v>196</v>
      </c>
      <c r="E162" s="53"/>
      <c r="F162" s="53"/>
      <c r="G162" s="54">
        <v>0</v>
      </c>
      <c r="H162" s="54" t="s">
        <v>196</v>
      </c>
      <c r="I162" s="55"/>
    </row>
    <row r="163" spans="1:9" ht="20.100000000000001" customHeight="1">
      <c r="A163" s="53"/>
      <c r="B163" s="56"/>
      <c r="C163" s="53" t="s">
        <v>196</v>
      </c>
      <c r="D163" s="53" t="s">
        <v>196</v>
      </c>
      <c r="E163" s="53"/>
      <c r="F163" s="53"/>
      <c r="G163" s="54">
        <v>0</v>
      </c>
      <c r="H163" s="54" t="s">
        <v>196</v>
      </c>
      <c r="I163" s="55"/>
    </row>
    <row r="164" spans="1:9" ht="20.100000000000001" customHeight="1">
      <c r="A164" s="53"/>
      <c r="B164" s="56"/>
      <c r="C164" s="53" t="s">
        <v>196</v>
      </c>
      <c r="D164" s="53" t="s">
        <v>196</v>
      </c>
      <c r="E164" s="53"/>
      <c r="F164" s="53"/>
      <c r="G164" s="54">
        <v>0</v>
      </c>
      <c r="H164" s="54" t="s">
        <v>196</v>
      </c>
      <c r="I164" s="55"/>
    </row>
    <row r="165" spans="1:9" ht="20.100000000000001" customHeight="1">
      <c r="A165" s="53"/>
      <c r="B165" s="56"/>
      <c r="C165" s="53" t="s">
        <v>196</v>
      </c>
      <c r="D165" s="53" t="s">
        <v>196</v>
      </c>
      <c r="E165" s="53"/>
      <c r="F165" s="53"/>
      <c r="G165" s="54">
        <v>0</v>
      </c>
      <c r="H165" s="54" t="s">
        <v>196</v>
      </c>
      <c r="I165" s="55"/>
    </row>
    <row r="166" spans="1:9" ht="20.100000000000001" customHeight="1">
      <c r="A166" s="53"/>
      <c r="B166" s="56"/>
      <c r="C166" s="53" t="s">
        <v>196</v>
      </c>
      <c r="D166" s="53" t="s">
        <v>196</v>
      </c>
      <c r="E166" s="53"/>
      <c r="F166" s="53"/>
      <c r="G166" s="54">
        <v>0</v>
      </c>
      <c r="H166" s="54" t="s">
        <v>196</v>
      </c>
      <c r="I166" s="55"/>
    </row>
    <row r="167" spans="1:9" ht="20.100000000000001" customHeight="1">
      <c r="A167" s="53"/>
      <c r="B167" s="56"/>
      <c r="C167" s="53" t="s">
        <v>196</v>
      </c>
      <c r="D167" s="53" t="s">
        <v>196</v>
      </c>
      <c r="E167" s="53"/>
      <c r="F167" s="53"/>
      <c r="G167" s="54">
        <v>0</v>
      </c>
      <c r="H167" s="54" t="s">
        <v>196</v>
      </c>
      <c r="I167" s="55"/>
    </row>
    <row r="168" spans="1:9" ht="20.100000000000001" customHeight="1">
      <c r="A168" s="53"/>
      <c r="B168" s="56"/>
      <c r="C168" s="53" t="s">
        <v>196</v>
      </c>
      <c r="D168" s="53" t="s">
        <v>196</v>
      </c>
      <c r="E168" s="53"/>
      <c r="F168" s="53"/>
      <c r="G168" s="54">
        <v>0</v>
      </c>
      <c r="H168" s="54" t="s">
        <v>196</v>
      </c>
      <c r="I168" s="55"/>
    </row>
    <row r="169" spans="1:9" ht="20.100000000000001" customHeight="1">
      <c r="A169" s="53"/>
      <c r="B169" s="56"/>
      <c r="C169" s="53" t="s">
        <v>196</v>
      </c>
      <c r="D169" s="53" t="s">
        <v>196</v>
      </c>
      <c r="E169" s="53"/>
      <c r="F169" s="53"/>
      <c r="G169" s="54">
        <v>0</v>
      </c>
      <c r="H169" s="54" t="s">
        <v>196</v>
      </c>
      <c r="I169" s="55"/>
    </row>
    <row r="170" spans="1:9" ht="20.100000000000001" customHeight="1">
      <c r="A170" s="53"/>
      <c r="B170" s="56"/>
      <c r="C170" s="53" t="s">
        <v>196</v>
      </c>
      <c r="D170" s="53" t="s">
        <v>196</v>
      </c>
      <c r="E170" s="53"/>
      <c r="F170" s="53"/>
      <c r="G170" s="54">
        <v>0</v>
      </c>
      <c r="H170" s="54" t="s">
        <v>196</v>
      </c>
      <c r="I170" s="55"/>
    </row>
    <row r="171" spans="1:9" ht="20.100000000000001" customHeight="1">
      <c r="A171" s="53"/>
      <c r="B171" s="56"/>
      <c r="C171" s="53" t="s">
        <v>196</v>
      </c>
      <c r="D171" s="53" t="s">
        <v>196</v>
      </c>
      <c r="E171" s="53"/>
      <c r="F171" s="53"/>
      <c r="G171" s="54">
        <v>0</v>
      </c>
      <c r="H171" s="54" t="s">
        <v>196</v>
      </c>
      <c r="I171" s="55"/>
    </row>
    <row r="172" spans="1:9" ht="20.100000000000001" customHeight="1">
      <c r="A172" s="53"/>
      <c r="B172" s="56"/>
      <c r="C172" s="53" t="s">
        <v>196</v>
      </c>
      <c r="D172" s="53" t="s">
        <v>196</v>
      </c>
      <c r="E172" s="53"/>
      <c r="F172" s="53"/>
      <c r="G172" s="54">
        <v>0</v>
      </c>
      <c r="H172" s="54" t="s">
        <v>196</v>
      </c>
      <c r="I172" s="55"/>
    </row>
    <row r="173" spans="1:9" ht="20.100000000000001" customHeight="1">
      <c r="A173" s="53"/>
      <c r="B173" s="56"/>
      <c r="C173" s="53" t="s">
        <v>196</v>
      </c>
      <c r="D173" s="53" t="s">
        <v>196</v>
      </c>
      <c r="E173" s="53"/>
      <c r="F173" s="53"/>
      <c r="G173" s="54">
        <v>0</v>
      </c>
      <c r="H173" s="54" t="s">
        <v>196</v>
      </c>
      <c r="I173" s="55"/>
    </row>
    <row r="174" spans="1:9" ht="20.100000000000001" customHeight="1">
      <c r="A174" s="53"/>
      <c r="B174" s="56"/>
      <c r="C174" s="53" t="s">
        <v>196</v>
      </c>
      <c r="D174" s="53" t="s">
        <v>196</v>
      </c>
      <c r="E174" s="53"/>
      <c r="F174" s="53"/>
      <c r="G174" s="54">
        <v>0</v>
      </c>
      <c r="H174" s="54" t="s">
        <v>196</v>
      </c>
      <c r="I174" s="55"/>
    </row>
    <row r="175" spans="1:9" ht="20.100000000000001" customHeight="1">
      <c r="A175" s="53"/>
      <c r="B175" s="56"/>
      <c r="C175" s="53" t="s">
        <v>196</v>
      </c>
      <c r="D175" s="53" t="s">
        <v>196</v>
      </c>
      <c r="E175" s="53"/>
      <c r="F175" s="53"/>
      <c r="G175" s="54">
        <v>0</v>
      </c>
      <c r="H175" s="54" t="s">
        <v>196</v>
      </c>
      <c r="I175" s="55"/>
    </row>
    <row r="176" spans="1:9" ht="20.100000000000001" customHeight="1">
      <c r="A176" s="53"/>
      <c r="B176" s="56"/>
      <c r="C176" s="53" t="s">
        <v>196</v>
      </c>
      <c r="D176" s="53" t="s">
        <v>196</v>
      </c>
      <c r="E176" s="53"/>
      <c r="F176" s="53"/>
      <c r="G176" s="54">
        <v>0</v>
      </c>
      <c r="H176" s="54" t="s">
        <v>196</v>
      </c>
      <c r="I176" s="55"/>
    </row>
    <row r="177" spans="1:9" ht="20.100000000000001" customHeight="1">
      <c r="A177" s="53"/>
      <c r="B177" s="56"/>
      <c r="C177" s="53" t="s">
        <v>196</v>
      </c>
      <c r="D177" s="53" t="s">
        <v>196</v>
      </c>
      <c r="E177" s="53"/>
      <c r="F177" s="53"/>
      <c r="G177" s="54">
        <v>0</v>
      </c>
      <c r="H177" s="54" t="s">
        <v>196</v>
      </c>
      <c r="I177" s="55"/>
    </row>
    <row r="178" spans="1:9" ht="20.100000000000001" customHeight="1">
      <c r="A178" s="53"/>
      <c r="B178" s="56"/>
      <c r="C178" s="53" t="s">
        <v>196</v>
      </c>
      <c r="D178" s="53" t="s">
        <v>196</v>
      </c>
      <c r="E178" s="53"/>
      <c r="F178" s="53"/>
      <c r="G178" s="54">
        <v>0</v>
      </c>
      <c r="H178" s="54" t="s">
        <v>196</v>
      </c>
      <c r="I178" s="55"/>
    </row>
    <row r="179" spans="1:9" ht="20.100000000000001" customHeight="1">
      <c r="A179" s="53"/>
      <c r="B179" s="56"/>
      <c r="C179" s="53" t="s">
        <v>196</v>
      </c>
      <c r="D179" s="53" t="s">
        <v>196</v>
      </c>
      <c r="E179" s="53"/>
      <c r="F179" s="53"/>
      <c r="G179" s="54">
        <v>0</v>
      </c>
      <c r="H179" s="54" t="s">
        <v>196</v>
      </c>
      <c r="I179" s="55"/>
    </row>
    <row r="180" spans="1:9" ht="20.100000000000001" customHeight="1">
      <c r="A180" s="53"/>
      <c r="B180" s="56"/>
      <c r="C180" s="53" t="s">
        <v>196</v>
      </c>
      <c r="D180" s="53" t="s">
        <v>196</v>
      </c>
      <c r="E180" s="53"/>
      <c r="F180" s="53"/>
      <c r="G180" s="54">
        <v>0</v>
      </c>
      <c r="H180" s="54" t="s">
        <v>196</v>
      </c>
      <c r="I180" s="55"/>
    </row>
    <row r="181" spans="1:9" ht="20.100000000000001" customHeight="1">
      <c r="A181" s="53"/>
      <c r="B181" s="56"/>
      <c r="C181" s="53" t="s">
        <v>196</v>
      </c>
      <c r="D181" s="53" t="s">
        <v>196</v>
      </c>
      <c r="E181" s="53"/>
      <c r="F181" s="53"/>
      <c r="G181" s="54">
        <v>0</v>
      </c>
      <c r="H181" s="54" t="s">
        <v>196</v>
      </c>
      <c r="I181" s="55"/>
    </row>
    <row r="182" spans="1:9" ht="20.100000000000001" customHeight="1">
      <c r="A182" s="53"/>
      <c r="B182" s="56"/>
      <c r="C182" s="53" t="s">
        <v>196</v>
      </c>
      <c r="D182" s="53" t="s">
        <v>196</v>
      </c>
      <c r="E182" s="53"/>
      <c r="F182" s="53"/>
      <c r="G182" s="54">
        <v>0</v>
      </c>
      <c r="H182" s="54" t="s">
        <v>196</v>
      </c>
      <c r="I182" s="55"/>
    </row>
    <row r="183" spans="1:9" ht="20.100000000000001" customHeight="1">
      <c r="A183" s="53"/>
      <c r="B183" s="56"/>
      <c r="C183" s="53" t="s">
        <v>196</v>
      </c>
      <c r="D183" s="53" t="s">
        <v>196</v>
      </c>
      <c r="E183" s="53"/>
      <c r="F183" s="53"/>
      <c r="G183" s="54">
        <v>0</v>
      </c>
      <c r="H183" s="54" t="s">
        <v>196</v>
      </c>
      <c r="I183" s="55"/>
    </row>
    <row r="184" spans="1:9" ht="20.100000000000001" customHeight="1">
      <c r="A184" s="53"/>
      <c r="B184" s="56"/>
      <c r="C184" s="53" t="s">
        <v>196</v>
      </c>
      <c r="D184" s="53" t="s">
        <v>196</v>
      </c>
      <c r="E184" s="53"/>
      <c r="F184" s="53"/>
      <c r="G184" s="54">
        <v>0</v>
      </c>
      <c r="H184" s="54" t="s">
        <v>196</v>
      </c>
      <c r="I184" s="55"/>
    </row>
    <row r="185" spans="1:9" ht="20.100000000000001" customHeight="1">
      <c r="A185" s="53"/>
      <c r="B185" s="56"/>
      <c r="C185" s="53" t="s">
        <v>196</v>
      </c>
      <c r="D185" s="53" t="s">
        <v>196</v>
      </c>
      <c r="E185" s="53"/>
      <c r="F185" s="53"/>
      <c r="G185" s="54">
        <v>0</v>
      </c>
      <c r="H185" s="54" t="s">
        <v>196</v>
      </c>
      <c r="I185" s="55"/>
    </row>
    <row r="186" spans="1:9" ht="20.100000000000001" customHeight="1">
      <c r="A186" s="53"/>
      <c r="B186" s="56"/>
      <c r="C186" s="53" t="s">
        <v>196</v>
      </c>
      <c r="D186" s="53" t="s">
        <v>196</v>
      </c>
      <c r="E186" s="53"/>
      <c r="F186" s="53"/>
      <c r="G186" s="54">
        <v>0</v>
      </c>
      <c r="H186" s="54" t="s">
        <v>196</v>
      </c>
      <c r="I186" s="55"/>
    </row>
    <row r="187" spans="1:9" ht="20.100000000000001" customHeight="1">
      <c r="A187" s="53"/>
      <c r="B187" s="56"/>
      <c r="C187" s="53" t="s">
        <v>196</v>
      </c>
      <c r="D187" s="53" t="s">
        <v>196</v>
      </c>
      <c r="E187" s="53"/>
      <c r="F187" s="53"/>
      <c r="G187" s="54">
        <v>0</v>
      </c>
      <c r="H187" s="54" t="s">
        <v>196</v>
      </c>
      <c r="I187" s="55"/>
    </row>
    <row r="188" spans="1:9" ht="20.100000000000001" customHeight="1">
      <c r="A188" s="53"/>
      <c r="B188" s="56"/>
      <c r="C188" s="53" t="s">
        <v>196</v>
      </c>
      <c r="D188" s="53" t="s">
        <v>196</v>
      </c>
      <c r="E188" s="53"/>
      <c r="F188" s="53"/>
      <c r="G188" s="54">
        <v>0</v>
      </c>
      <c r="H188" s="54" t="s">
        <v>196</v>
      </c>
      <c r="I188" s="55"/>
    </row>
    <row r="189" spans="1:9" ht="20.100000000000001" customHeight="1">
      <c r="A189" s="53"/>
      <c r="B189" s="56"/>
      <c r="C189" s="53" t="s">
        <v>196</v>
      </c>
      <c r="D189" s="53" t="s">
        <v>196</v>
      </c>
      <c r="E189" s="53"/>
      <c r="F189" s="53"/>
      <c r="G189" s="54">
        <v>0</v>
      </c>
      <c r="H189" s="54" t="s">
        <v>196</v>
      </c>
      <c r="I189" s="55"/>
    </row>
    <row r="190" spans="1:9" ht="20.100000000000001" customHeight="1">
      <c r="A190" s="53"/>
      <c r="B190" s="56"/>
      <c r="C190" s="53" t="s">
        <v>196</v>
      </c>
      <c r="D190" s="53" t="s">
        <v>196</v>
      </c>
      <c r="E190" s="53"/>
      <c r="F190" s="53"/>
      <c r="G190" s="54">
        <v>0</v>
      </c>
      <c r="H190" s="54" t="s">
        <v>196</v>
      </c>
      <c r="I190" s="55"/>
    </row>
    <row r="191" spans="1:9" ht="20.100000000000001" customHeight="1">
      <c r="A191" s="53"/>
      <c r="B191" s="56"/>
      <c r="C191" s="53" t="s">
        <v>196</v>
      </c>
      <c r="D191" s="53" t="s">
        <v>196</v>
      </c>
      <c r="E191" s="53"/>
      <c r="F191" s="53"/>
      <c r="G191" s="54">
        <v>0</v>
      </c>
      <c r="H191" s="54" t="s">
        <v>196</v>
      </c>
      <c r="I191" s="55"/>
    </row>
    <row r="192" spans="1:9" ht="20.100000000000001" customHeight="1">
      <c r="A192" s="53"/>
      <c r="B192" s="56"/>
      <c r="C192" s="53" t="s">
        <v>196</v>
      </c>
      <c r="D192" s="53" t="s">
        <v>196</v>
      </c>
      <c r="E192" s="53"/>
      <c r="F192" s="53"/>
      <c r="G192" s="54">
        <v>0</v>
      </c>
      <c r="H192" s="54" t="s">
        <v>196</v>
      </c>
      <c r="I192" s="55"/>
    </row>
    <row r="193" spans="1:9" ht="20.100000000000001" customHeight="1">
      <c r="A193" s="53"/>
      <c r="B193" s="56"/>
      <c r="C193" s="53" t="s">
        <v>196</v>
      </c>
      <c r="D193" s="53" t="s">
        <v>196</v>
      </c>
      <c r="E193" s="53"/>
      <c r="F193" s="53"/>
      <c r="G193" s="54">
        <v>0</v>
      </c>
      <c r="H193" s="54" t="s">
        <v>196</v>
      </c>
      <c r="I193" s="55"/>
    </row>
    <row r="194" spans="1:9" ht="20.100000000000001" customHeight="1">
      <c r="A194" s="53"/>
      <c r="B194" s="56"/>
      <c r="C194" s="53" t="s">
        <v>196</v>
      </c>
      <c r="D194" s="53" t="s">
        <v>196</v>
      </c>
      <c r="E194" s="53"/>
      <c r="F194" s="53"/>
      <c r="G194" s="54">
        <v>0</v>
      </c>
      <c r="H194" s="54" t="s">
        <v>196</v>
      </c>
      <c r="I194" s="55"/>
    </row>
    <row r="195" spans="1:9" ht="20.100000000000001" customHeight="1">
      <c r="A195" s="53"/>
      <c r="B195" s="56"/>
      <c r="C195" s="53" t="s">
        <v>196</v>
      </c>
      <c r="D195" s="53" t="s">
        <v>196</v>
      </c>
      <c r="E195" s="53"/>
      <c r="F195" s="53"/>
      <c r="G195" s="54">
        <v>0</v>
      </c>
      <c r="H195" s="54" t="s">
        <v>196</v>
      </c>
      <c r="I195" s="55"/>
    </row>
    <row r="196" spans="1:9" ht="20.100000000000001" customHeight="1">
      <c r="A196" s="53"/>
      <c r="B196" s="56"/>
      <c r="C196" s="53" t="s">
        <v>196</v>
      </c>
      <c r="D196" s="53" t="s">
        <v>196</v>
      </c>
      <c r="E196" s="53"/>
      <c r="F196" s="53"/>
      <c r="G196" s="54">
        <v>0</v>
      </c>
      <c r="H196" s="54" t="s">
        <v>196</v>
      </c>
      <c r="I196" s="55"/>
    </row>
    <row r="197" spans="1:9" ht="20.100000000000001" customHeight="1">
      <c r="A197" s="53"/>
      <c r="B197" s="56"/>
      <c r="C197" s="53" t="s">
        <v>196</v>
      </c>
      <c r="D197" s="53" t="s">
        <v>196</v>
      </c>
      <c r="E197" s="53"/>
      <c r="F197" s="53"/>
      <c r="G197" s="54">
        <v>0</v>
      </c>
      <c r="H197" s="54" t="s">
        <v>196</v>
      </c>
      <c r="I197" s="55"/>
    </row>
    <row r="198" spans="1:9" ht="20.100000000000001" customHeight="1">
      <c r="A198" s="53"/>
      <c r="B198" s="56"/>
      <c r="C198" s="53" t="s">
        <v>196</v>
      </c>
      <c r="D198" s="53" t="s">
        <v>196</v>
      </c>
      <c r="E198" s="53"/>
      <c r="F198" s="53"/>
      <c r="G198" s="54">
        <v>0</v>
      </c>
      <c r="H198" s="54" t="s">
        <v>196</v>
      </c>
      <c r="I198" s="55"/>
    </row>
    <row r="199" spans="1:9" ht="20.100000000000001" customHeight="1">
      <c r="A199" s="53"/>
      <c r="B199" s="56"/>
      <c r="C199" s="53" t="s">
        <v>196</v>
      </c>
      <c r="D199" s="53" t="s">
        <v>196</v>
      </c>
      <c r="E199" s="53"/>
      <c r="F199" s="53"/>
      <c r="G199" s="54">
        <v>0</v>
      </c>
      <c r="H199" s="54" t="s">
        <v>196</v>
      </c>
      <c r="I199" s="55"/>
    </row>
    <row r="200" spans="1:9" ht="20.100000000000001" customHeight="1">
      <c r="A200" s="53"/>
      <c r="B200" s="56"/>
      <c r="C200" s="53" t="s">
        <v>196</v>
      </c>
      <c r="D200" s="53" t="s">
        <v>196</v>
      </c>
      <c r="E200" s="53"/>
      <c r="F200" s="53"/>
      <c r="G200" s="54">
        <v>0</v>
      </c>
      <c r="H200" s="54" t="s">
        <v>196</v>
      </c>
      <c r="I200" s="55"/>
    </row>
    <row r="201" spans="1:9" ht="20.100000000000001" customHeight="1">
      <c r="A201" s="53"/>
      <c r="B201" s="56"/>
      <c r="C201" s="53" t="s">
        <v>196</v>
      </c>
      <c r="D201" s="53" t="s">
        <v>196</v>
      </c>
      <c r="E201" s="53"/>
      <c r="F201" s="53"/>
      <c r="G201" s="54">
        <v>0</v>
      </c>
      <c r="H201" s="54" t="s">
        <v>196</v>
      </c>
      <c r="I201" s="55"/>
    </row>
    <row r="202" spans="1:9" ht="20.100000000000001" customHeight="1">
      <c r="A202" s="53"/>
      <c r="B202" s="56"/>
      <c r="C202" s="53" t="s">
        <v>196</v>
      </c>
      <c r="D202" s="53" t="s">
        <v>196</v>
      </c>
      <c r="E202" s="53"/>
      <c r="F202" s="53"/>
      <c r="G202" s="54">
        <v>0</v>
      </c>
      <c r="H202" s="54" t="s">
        <v>196</v>
      </c>
      <c r="I202" s="55"/>
    </row>
    <row r="203" spans="1:9" ht="20.100000000000001" customHeight="1">
      <c r="A203" s="53"/>
      <c r="B203" s="56"/>
      <c r="C203" s="53" t="s">
        <v>196</v>
      </c>
      <c r="D203" s="53" t="s">
        <v>196</v>
      </c>
      <c r="E203" s="53"/>
      <c r="F203" s="53"/>
      <c r="G203" s="54">
        <v>0</v>
      </c>
      <c r="H203" s="54" t="s">
        <v>196</v>
      </c>
      <c r="I203" s="55"/>
    </row>
    <row r="204" spans="1:9" ht="20.100000000000001" customHeight="1">
      <c r="A204" s="53"/>
      <c r="B204" s="56"/>
      <c r="C204" s="53" t="s">
        <v>196</v>
      </c>
      <c r="D204" s="53" t="s">
        <v>196</v>
      </c>
      <c r="E204" s="53"/>
      <c r="F204" s="53"/>
      <c r="G204" s="54">
        <v>0</v>
      </c>
      <c r="H204" s="54" t="s">
        <v>196</v>
      </c>
      <c r="I204" s="55"/>
    </row>
    <row r="205" spans="1:9" ht="20.100000000000001" customHeight="1">
      <c r="A205" s="53"/>
      <c r="B205" s="56"/>
      <c r="C205" s="53" t="s">
        <v>196</v>
      </c>
      <c r="D205" s="53" t="s">
        <v>196</v>
      </c>
      <c r="E205" s="53"/>
      <c r="F205" s="53"/>
      <c r="G205" s="54">
        <v>0</v>
      </c>
      <c r="H205" s="54" t="s">
        <v>196</v>
      </c>
      <c r="I205" s="55"/>
    </row>
    <row r="206" spans="1:9" ht="20.100000000000001" customHeight="1">
      <c r="A206" s="53"/>
      <c r="B206" s="56"/>
      <c r="C206" s="53" t="s">
        <v>196</v>
      </c>
      <c r="D206" s="53" t="s">
        <v>196</v>
      </c>
      <c r="E206" s="53"/>
      <c r="F206" s="53"/>
      <c r="G206" s="54">
        <v>0</v>
      </c>
      <c r="H206" s="54" t="s">
        <v>196</v>
      </c>
      <c r="I206" s="55"/>
    </row>
    <row r="207" spans="1:9" ht="20.100000000000001" customHeight="1">
      <c r="A207" s="53"/>
      <c r="B207" s="56"/>
      <c r="C207" s="53" t="s">
        <v>196</v>
      </c>
      <c r="D207" s="53" t="s">
        <v>196</v>
      </c>
      <c r="E207" s="53"/>
      <c r="F207" s="53"/>
      <c r="G207" s="54">
        <v>0</v>
      </c>
      <c r="H207" s="54" t="s">
        <v>196</v>
      </c>
      <c r="I207" s="55"/>
    </row>
    <row r="208" spans="1:9" ht="20.100000000000001" customHeight="1">
      <c r="A208" s="53"/>
      <c r="B208" s="56"/>
      <c r="C208" s="53" t="s">
        <v>196</v>
      </c>
      <c r="D208" s="53" t="s">
        <v>196</v>
      </c>
      <c r="E208" s="53"/>
      <c r="F208" s="53"/>
      <c r="G208" s="54">
        <v>0</v>
      </c>
      <c r="H208" s="54" t="s">
        <v>196</v>
      </c>
      <c r="I208" s="55"/>
    </row>
    <row r="209" spans="1:9" ht="20.100000000000001" customHeight="1">
      <c r="A209" s="53"/>
      <c r="B209" s="56"/>
      <c r="C209" s="53" t="s">
        <v>196</v>
      </c>
      <c r="D209" s="53" t="s">
        <v>196</v>
      </c>
      <c r="E209" s="53"/>
      <c r="F209" s="53"/>
      <c r="G209" s="54">
        <v>0</v>
      </c>
      <c r="H209" s="54" t="s">
        <v>196</v>
      </c>
      <c r="I209" s="55"/>
    </row>
    <row r="210" spans="1:9" ht="20.100000000000001" customHeight="1">
      <c r="A210" s="53"/>
      <c r="B210" s="56"/>
      <c r="C210" s="53" t="s">
        <v>196</v>
      </c>
      <c r="D210" s="53" t="s">
        <v>196</v>
      </c>
      <c r="E210" s="53"/>
      <c r="F210" s="53"/>
      <c r="G210" s="54">
        <v>0</v>
      </c>
      <c r="H210" s="54" t="s">
        <v>196</v>
      </c>
      <c r="I210" s="55"/>
    </row>
    <row r="211" spans="1:9" ht="20.100000000000001" customHeight="1">
      <c r="A211" s="53"/>
      <c r="B211" s="56"/>
      <c r="C211" s="53" t="s">
        <v>196</v>
      </c>
      <c r="D211" s="53" t="s">
        <v>196</v>
      </c>
      <c r="E211" s="53"/>
      <c r="F211" s="53"/>
      <c r="G211" s="54">
        <v>0</v>
      </c>
      <c r="H211" s="54" t="s">
        <v>196</v>
      </c>
      <c r="I211" s="55"/>
    </row>
    <row r="212" spans="1:9" ht="20.100000000000001" customHeight="1">
      <c r="A212" s="53"/>
      <c r="B212" s="56"/>
      <c r="C212" s="53" t="s">
        <v>196</v>
      </c>
      <c r="D212" s="53" t="s">
        <v>196</v>
      </c>
      <c r="E212" s="53"/>
      <c r="F212" s="53"/>
      <c r="G212" s="54">
        <v>0</v>
      </c>
      <c r="H212" s="54" t="s">
        <v>196</v>
      </c>
      <c r="I212" s="55"/>
    </row>
    <row r="213" spans="1:9" ht="20.100000000000001" customHeight="1">
      <c r="A213" s="53"/>
      <c r="B213" s="56"/>
      <c r="C213" s="53" t="s">
        <v>196</v>
      </c>
      <c r="D213" s="53" t="s">
        <v>196</v>
      </c>
      <c r="E213" s="53"/>
      <c r="F213" s="53"/>
      <c r="G213" s="54">
        <v>0</v>
      </c>
      <c r="H213" s="54" t="s">
        <v>196</v>
      </c>
      <c r="I213" s="55"/>
    </row>
    <row r="214" spans="1:9" ht="20.100000000000001" customHeight="1">
      <c r="A214" s="53"/>
      <c r="B214" s="56"/>
      <c r="C214" s="53" t="s">
        <v>196</v>
      </c>
      <c r="D214" s="53" t="s">
        <v>196</v>
      </c>
      <c r="E214" s="53"/>
      <c r="F214" s="53"/>
      <c r="G214" s="54">
        <v>0</v>
      </c>
      <c r="H214" s="54" t="s">
        <v>196</v>
      </c>
      <c r="I214" s="55"/>
    </row>
    <row r="215" spans="1:9" ht="20.100000000000001" customHeight="1">
      <c r="A215" s="53"/>
      <c r="B215" s="56"/>
      <c r="C215" s="53" t="s">
        <v>196</v>
      </c>
      <c r="D215" s="53" t="s">
        <v>196</v>
      </c>
      <c r="E215" s="53"/>
      <c r="F215" s="53"/>
      <c r="G215" s="54">
        <v>0</v>
      </c>
      <c r="H215" s="54" t="s">
        <v>196</v>
      </c>
      <c r="I215" s="55"/>
    </row>
    <row r="216" spans="1:9" ht="20.100000000000001" customHeight="1">
      <c r="A216" s="53"/>
      <c r="B216" s="56"/>
      <c r="C216" s="53" t="s">
        <v>196</v>
      </c>
      <c r="D216" s="53" t="s">
        <v>196</v>
      </c>
      <c r="E216" s="53"/>
      <c r="F216" s="53"/>
      <c r="G216" s="54">
        <v>0</v>
      </c>
      <c r="H216" s="54" t="s">
        <v>196</v>
      </c>
      <c r="I216" s="55"/>
    </row>
    <row r="217" spans="1:9" ht="20.100000000000001" customHeight="1">
      <c r="A217" s="53"/>
      <c r="B217" s="56"/>
      <c r="C217" s="53" t="s">
        <v>196</v>
      </c>
      <c r="D217" s="53" t="s">
        <v>196</v>
      </c>
      <c r="E217" s="53"/>
      <c r="F217" s="53"/>
      <c r="G217" s="54">
        <v>0</v>
      </c>
      <c r="H217" s="54" t="s">
        <v>196</v>
      </c>
      <c r="I217" s="55"/>
    </row>
    <row r="218" spans="1:9" ht="20.100000000000001" customHeight="1">
      <c r="A218" s="53"/>
      <c r="B218" s="56"/>
      <c r="C218" s="53" t="s">
        <v>196</v>
      </c>
      <c r="D218" s="53" t="s">
        <v>196</v>
      </c>
      <c r="E218" s="53"/>
      <c r="F218" s="53"/>
      <c r="G218" s="54">
        <v>0</v>
      </c>
      <c r="H218" s="54" t="s">
        <v>196</v>
      </c>
      <c r="I218" s="55"/>
    </row>
    <row r="219" spans="1:9" ht="20.100000000000001" customHeight="1">
      <c r="A219" s="53"/>
      <c r="B219" s="56"/>
      <c r="C219" s="53" t="s">
        <v>196</v>
      </c>
      <c r="D219" s="53" t="s">
        <v>196</v>
      </c>
      <c r="E219" s="53"/>
      <c r="F219" s="53"/>
      <c r="G219" s="54">
        <v>0</v>
      </c>
      <c r="H219" s="54" t="s">
        <v>196</v>
      </c>
      <c r="I219" s="55"/>
    </row>
    <row r="220" spans="1:9" ht="20.100000000000001" customHeight="1">
      <c r="A220" s="53"/>
      <c r="B220" s="56"/>
      <c r="C220" s="53" t="s">
        <v>196</v>
      </c>
      <c r="D220" s="53" t="s">
        <v>196</v>
      </c>
      <c r="E220" s="53"/>
      <c r="F220" s="53"/>
      <c r="G220" s="54">
        <v>0</v>
      </c>
      <c r="H220" s="54" t="s">
        <v>196</v>
      </c>
      <c r="I220" s="55"/>
    </row>
    <row r="221" spans="1:9" ht="20.100000000000001" customHeight="1">
      <c r="A221" s="53"/>
      <c r="B221" s="56"/>
      <c r="C221" s="53" t="s">
        <v>196</v>
      </c>
      <c r="D221" s="53" t="s">
        <v>196</v>
      </c>
      <c r="E221" s="53"/>
      <c r="F221" s="53"/>
      <c r="G221" s="54">
        <v>0</v>
      </c>
      <c r="H221" s="54" t="s">
        <v>196</v>
      </c>
      <c r="I221" s="55"/>
    </row>
    <row r="222" spans="1:9" ht="20.100000000000001" customHeight="1">
      <c r="A222" s="53"/>
      <c r="B222" s="56"/>
      <c r="C222" s="53" t="s">
        <v>196</v>
      </c>
      <c r="D222" s="53" t="s">
        <v>196</v>
      </c>
      <c r="E222" s="53"/>
      <c r="F222" s="53"/>
      <c r="G222" s="54">
        <v>0</v>
      </c>
      <c r="H222" s="54" t="s">
        <v>196</v>
      </c>
      <c r="I222" s="55"/>
    </row>
    <row r="223" spans="1:9" ht="20.100000000000001" customHeight="1">
      <c r="A223" s="53"/>
      <c r="B223" s="56"/>
      <c r="C223" s="53" t="s">
        <v>196</v>
      </c>
      <c r="D223" s="53" t="s">
        <v>196</v>
      </c>
      <c r="E223" s="53"/>
      <c r="F223" s="53"/>
      <c r="G223" s="54">
        <v>0</v>
      </c>
      <c r="H223" s="54" t="s">
        <v>196</v>
      </c>
      <c r="I223" s="55"/>
    </row>
    <row r="224" spans="1:9" ht="20.100000000000001" customHeight="1">
      <c r="A224" s="53"/>
      <c r="B224" s="56"/>
      <c r="C224" s="53" t="s">
        <v>196</v>
      </c>
      <c r="D224" s="53" t="s">
        <v>196</v>
      </c>
      <c r="E224" s="53"/>
      <c r="F224" s="53"/>
      <c r="G224" s="54">
        <v>0</v>
      </c>
      <c r="H224" s="54" t="s">
        <v>196</v>
      </c>
      <c r="I224" s="55"/>
    </row>
    <row r="225" spans="1:9" ht="20.100000000000001" customHeight="1">
      <c r="A225" s="53"/>
      <c r="B225" s="56"/>
      <c r="C225" s="53" t="s">
        <v>196</v>
      </c>
      <c r="D225" s="53" t="s">
        <v>196</v>
      </c>
      <c r="E225" s="53"/>
      <c r="F225" s="53"/>
      <c r="G225" s="54">
        <v>0</v>
      </c>
      <c r="H225" s="54" t="s">
        <v>196</v>
      </c>
      <c r="I225" s="55"/>
    </row>
    <row r="226" spans="1:9" ht="20.100000000000001" customHeight="1">
      <c r="A226" s="53"/>
      <c r="B226" s="56"/>
      <c r="C226" s="53" t="s">
        <v>196</v>
      </c>
      <c r="D226" s="53" t="s">
        <v>196</v>
      </c>
      <c r="E226" s="53"/>
      <c r="F226" s="53"/>
      <c r="G226" s="54">
        <v>0</v>
      </c>
      <c r="H226" s="54" t="s">
        <v>196</v>
      </c>
      <c r="I226" s="55"/>
    </row>
    <row r="227" spans="1:9" ht="20.100000000000001" customHeight="1">
      <c r="A227" s="53"/>
      <c r="B227" s="56"/>
      <c r="C227" s="53" t="s">
        <v>196</v>
      </c>
      <c r="D227" s="53" t="s">
        <v>196</v>
      </c>
      <c r="E227" s="53"/>
      <c r="F227" s="53"/>
      <c r="G227" s="54">
        <v>0</v>
      </c>
      <c r="H227" s="54" t="s">
        <v>196</v>
      </c>
      <c r="I227" s="55"/>
    </row>
    <row r="228" spans="1:9" ht="20.100000000000001" customHeight="1">
      <c r="A228" s="53"/>
      <c r="B228" s="56"/>
      <c r="C228" s="53" t="s">
        <v>196</v>
      </c>
      <c r="D228" s="53" t="s">
        <v>196</v>
      </c>
      <c r="E228" s="53"/>
      <c r="F228" s="53"/>
      <c r="G228" s="54">
        <v>0</v>
      </c>
      <c r="H228" s="54" t="s">
        <v>196</v>
      </c>
      <c r="I228" s="55"/>
    </row>
    <row r="229" spans="1:9" ht="20.100000000000001" customHeight="1">
      <c r="A229" s="53"/>
      <c r="B229" s="56"/>
      <c r="C229" s="53" t="s">
        <v>196</v>
      </c>
      <c r="D229" s="53" t="s">
        <v>196</v>
      </c>
      <c r="E229" s="53"/>
      <c r="F229" s="53"/>
      <c r="G229" s="54">
        <v>0</v>
      </c>
      <c r="H229" s="54" t="s">
        <v>196</v>
      </c>
      <c r="I229" s="55"/>
    </row>
    <row r="230" spans="1:9" ht="20.100000000000001" customHeight="1">
      <c r="A230" s="53"/>
      <c r="B230" s="56"/>
      <c r="C230" s="53" t="s">
        <v>196</v>
      </c>
      <c r="D230" s="53" t="s">
        <v>196</v>
      </c>
      <c r="E230" s="53"/>
      <c r="F230" s="53"/>
      <c r="G230" s="54">
        <v>0</v>
      </c>
      <c r="H230" s="54" t="s">
        <v>196</v>
      </c>
      <c r="I230" s="55"/>
    </row>
    <row r="231" spans="1:9" ht="20.100000000000001" customHeight="1">
      <c r="A231" s="53"/>
      <c r="B231" s="56"/>
      <c r="C231" s="53" t="s">
        <v>196</v>
      </c>
      <c r="D231" s="53" t="s">
        <v>196</v>
      </c>
      <c r="E231" s="53"/>
      <c r="F231" s="53"/>
      <c r="G231" s="54">
        <v>0</v>
      </c>
      <c r="H231" s="54" t="s">
        <v>196</v>
      </c>
      <c r="I231" s="55"/>
    </row>
    <row r="232" spans="1:9" ht="20.100000000000001" customHeight="1">
      <c r="A232" s="53"/>
      <c r="B232" s="56"/>
      <c r="C232" s="53" t="s">
        <v>196</v>
      </c>
      <c r="D232" s="53" t="s">
        <v>196</v>
      </c>
      <c r="E232" s="53"/>
      <c r="F232" s="53"/>
      <c r="G232" s="54">
        <v>0</v>
      </c>
      <c r="H232" s="54" t="s">
        <v>196</v>
      </c>
      <c r="I232" s="55"/>
    </row>
    <row r="233" spans="1:9" ht="20.100000000000001" customHeight="1">
      <c r="A233" s="53"/>
      <c r="B233" s="56"/>
      <c r="C233" s="53" t="s">
        <v>196</v>
      </c>
      <c r="D233" s="53" t="s">
        <v>196</v>
      </c>
      <c r="E233" s="53"/>
      <c r="F233" s="53"/>
      <c r="G233" s="54">
        <v>0</v>
      </c>
      <c r="H233" s="54" t="s">
        <v>196</v>
      </c>
      <c r="I233" s="55"/>
    </row>
    <row r="234" spans="1:9" ht="20.100000000000001" customHeight="1">
      <c r="A234" s="53"/>
      <c r="B234" s="56"/>
      <c r="C234" s="53" t="s">
        <v>196</v>
      </c>
      <c r="D234" s="53" t="s">
        <v>196</v>
      </c>
      <c r="E234" s="53"/>
      <c r="F234" s="53"/>
      <c r="G234" s="54">
        <v>0</v>
      </c>
      <c r="H234" s="54" t="s">
        <v>196</v>
      </c>
      <c r="I234" s="55"/>
    </row>
    <row r="235" spans="1:9" ht="20.100000000000001" customHeight="1">
      <c r="A235" s="53"/>
      <c r="B235" s="56"/>
      <c r="C235" s="53" t="s">
        <v>196</v>
      </c>
      <c r="D235" s="53" t="s">
        <v>196</v>
      </c>
      <c r="E235" s="53"/>
      <c r="F235" s="53"/>
      <c r="G235" s="54">
        <v>0</v>
      </c>
      <c r="H235" s="54" t="s">
        <v>196</v>
      </c>
      <c r="I235" s="55"/>
    </row>
    <row r="236" spans="1:9" ht="20.100000000000001" customHeight="1">
      <c r="A236" s="53"/>
      <c r="B236" s="56"/>
      <c r="C236" s="53" t="s">
        <v>196</v>
      </c>
      <c r="D236" s="53" t="s">
        <v>196</v>
      </c>
      <c r="E236" s="53"/>
      <c r="F236" s="53"/>
      <c r="G236" s="54">
        <v>0</v>
      </c>
      <c r="H236" s="54" t="s">
        <v>196</v>
      </c>
      <c r="I236" s="55"/>
    </row>
    <row r="237" spans="1:9" ht="20.100000000000001" customHeight="1">
      <c r="A237" s="53"/>
      <c r="B237" s="56"/>
      <c r="C237" s="53" t="s">
        <v>196</v>
      </c>
      <c r="D237" s="53" t="s">
        <v>196</v>
      </c>
      <c r="E237" s="53"/>
      <c r="F237" s="53"/>
      <c r="G237" s="54">
        <v>0</v>
      </c>
      <c r="H237" s="54" t="s">
        <v>196</v>
      </c>
      <c r="I237" s="55"/>
    </row>
    <row r="238" spans="1:9" ht="20.100000000000001" customHeight="1">
      <c r="A238" s="53"/>
      <c r="B238" s="56"/>
      <c r="C238" s="53" t="s">
        <v>196</v>
      </c>
      <c r="D238" s="53" t="s">
        <v>196</v>
      </c>
      <c r="E238" s="53"/>
      <c r="F238" s="53"/>
      <c r="G238" s="54">
        <v>0</v>
      </c>
      <c r="H238" s="54" t="s">
        <v>196</v>
      </c>
      <c r="I238" s="55"/>
    </row>
    <row r="239" spans="1:9" ht="20.100000000000001" customHeight="1">
      <c r="A239" s="53"/>
      <c r="B239" s="56"/>
      <c r="C239" s="53" t="s">
        <v>196</v>
      </c>
      <c r="D239" s="53" t="s">
        <v>196</v>
      </c>
      <c r="E239" s="53"/>
      <c r="F239" s="53"/>
      <c r="G239" s="54">
        <v>0</v>
      </c>
      <c r="H239" s="54" t="s">
        <v>196</v>
      </c>
      <c r="I239" s="55"/>
    </row>
    <row r="240" spans="1:9" ht="20.100000000000001" customHeight="1">
      <c r="A240" s="53"/>
      <c r="B240" s="56"/>
      <c r="C240" s="53" t="s">
        <v>196</v>
      </c>
      <c r="D240" s="53" t="s">
        <v>196</v>
      </c>
      <c r="E240" s="53"/>
      <c r="F240" s="53"/>
      <c r="G240" s="54">
        <v>0</v>
      </c>
      <c r="H240" s="54" t="s">
        <v>196</v>
      </c>
      <c r="I240" s="55"/>
    </row>
    <row r="241" spans="1:9" ht="20.100000000000001" customHeight="1">
      <c r="A241" s="53"/>
      <c r="B241" s="56"/>
      <c r="C241" s="53" t="s">
        <v>196</v>
      </c>
      <c r="D241" s="53" t="s">
        <v>196</v>
      </c>
      <c r="E241" s="53"/>
      <c r="F241" s="53"/>
      <c r="G241" s="54">
        <v>0</v>
      </c>
      <c r="H241" s="54" t="s">
        <v>196</v>
      </c>
      <c r="I241" s="55"/>
    </row>
    <row r="242" spans="1:9" ht="20.100000000000001" customHeight="1">
      <c r="A242" s="53"/>
      <c r="B242" s="56"/>
      <c r="C242" s="53" t="s">
        <v>196</v>
      </c>
      <c r="D242" s="53" t="s">
        <v>196</v>
      </c>
      <c r="E242" s="53"/>
      <c r="F242" s="53"/>
      <c r="G242" s="54">
        <v>0</v>
      </c>
      <c r="H242" s="54" t="s">
        <v>196</v>
      </c>
      <c r="I242" s="55"/>
    </row>
    <row r="243" spans="1:9" ht="20.100000000000001" customHeight="1">
      <c r="A243" s="53"/>
      <c r="B243" s="56"/>
      <c r="C243" s="53" t="s">
        <v>196</v>
      </c>
      <c r="D243" s="53" t="s">
        <v>196</v>
      </c>
      <c r="E243" s="53"/>
      <c r="F243" s="53"/>
      <c r="G243" s="54">
        <v>0</v>
      </c>
      <c r="H243" s="54" t="s">
        <v>196</v>
      </c>
      <c r="I243" s="55"/>
    </row>
    <row r="244" spans="1:9" ht="20.100000000000001" customHeight="1">
      <c r="A244" s="53"/>
      <c r="B244" s="56"/>
      <c r="C244" s="53" t="s">
        <v>196</v>
      </c>
      <c r="D244" s="53" t="s">
        <v>196</v>
      </c>
      <c r="E244" s="53"/>
      <c r="F244" s="53"/>
      <c r="G244" s="54">
        <v>0</v>
      </c>
      <c r="H244" s="54" t="s">
        <v>196</v>
      </c>
      <c r="I244" s="55"/>
    </row>
    <row r="245" spans="1:9" ht="20.100000000000001" customHeight="1">
      <c r="A245" s="53"/>
      <c r="B245" s="56"/>
      <c r="C245" s="53" t="s">
        <v>196</v>
      </c>
      <c r="D245" s="53" t="s">
        <v>196</v>
      </c>
      <c r="E245" s="53"/>
      <c r="F245" s="53"/>
      <c r="G245" s="54">
        <v>0</v>
      </c>
      <c r="H245" s="54" t="s">
        <v>196</v>
      </c>
      <c r="I245" s="55"/>
    </row>
    <row r="246" spans="1:9" ht="20.100000000000001" customHeight="1">
      <c r="A246" s="53"/>
      <c r="B246" s="56"/>
      <c r="C246" s="53" t="s">
        <v>196</v>
      </c>
      <c r="D246" s="53" t="s">
        <v>196</v>
      </c>
      <c r="E246" s="53"/>
      <c r="F246" s="53"/>
      <c r="G246" s="54">
        <v>0</v>
      </c>
      <c r="H246" s="54" t="s">
        <v>196</v>
      </c>
      <c r="I246" s="55"/>
    </row>
    <row r="247" spans="1:9" ht="20.100000000000001" customHeight="1">
      <c r="A247" s="53"/>
      <c r="B247" s="56"/>
      <c r="C247" s="53" t="s">
        <v>196</v>
      </c>
      <c r="D247" s="53" t="s">
        <v>196</v>
      </c>
      <c r="E247" s="53"/>
      <c r="F247" s="53"/>
      <c r="G247" s="54">
        <v>0</v>
      </c>
      <c r="H247" s="54" t="s">
        <v>196</v>
      </c>
      <c r="I247" s="55"/>
    </row>
    <row r="248" spans="1:9" ht="20.100000000000001" customHeight="1">
      <c r="A248" s="53"/>
      <c r="B248" s="56"/>
      <c r="C248" s="53" t="s">
        <v>196</v>
      </c>
      <c r="D248" s="53" t="s">
        <v>196</v>
      </c>
      <c r="E248" s="53"/>
      <c r="F248" s="53"/>
      <c r="G248" s="54">
        <v>0</v>
      </c>
      <c r="H248" s="54" t="s">
        <v>196</v>
      </c>
      <c r="I248" s="55"/>
    </row>
    <row r="249" spans="1:9" ht="20.100000000000001" customHeight="1">
      <c r="A249" s="53"/>
      <c r="B249" s="56"/>
      <c r="C249" s="53" t="s">
        <v>196</v>
      </c>
      <c r="D249" s="53" t="s">
        <v>196</v>
      </c>
      <c r="E249" s="53"/>
      <c r="F249" s="53"/>
      <c r="G249" s="54">
        <v>0</v>
      </c>
      <c r="H249" s="54" t="s">
        <v>196</v>
      </c>
      <c r="I249" s="55"/>
    </row>
    <row r="250" spans="1:9" ht="20.100000000000001" customHeight="1">
      <c r="A250" s="53"/>
      <c r="B250" s="56"/>
      <c r="C250" s="53" t="s">
        <v>196</v>
      </c>
      <c r="D250" s="53" t="s">
        <v>196</v>
      </c>
      <c r="E250" s="53"/>
      <c r="F250" s="53"/>
      <c r="G250" s="54">
        <v>0</v>
      </c>
      <c r="H250" s="54" t="s">
        <v>196</v>
      </c>
      <c r="I250" s="55"/>
    </row>
    <row r="251" spans="1:9" ht="20.100000000000001" customHeight="1">
      <c r="A251" s="53"/>
      <c r="B251" s="56"/>
      <c r="C251" s="53" t="s">
        <v>196</v>
      </c>
      <c r="D251" s="53" t="s">
        <v>196</v>
      </c>
      <c r="E251" s="53"/>
      <c r="F251" s="53"/>
      <c r="G251" s="54">
        <v>0</v>
      </c>
      <c r="H251" s="54" t="s">
        <v>196</v>
      </c>
      <c r="I251" s="55"/>
    </row>
    <row r="252" spans="1:9" ht="20.100000000000001" customHeight="1">
      <c r="A252" s="53"/>
      <c r="B252" s="56"/>
      <c r="C252" s="53" t="s">
        <v>196</v>
      </c>
      <c r="D252" s="53" t="s">
        <v>196</v>
      </c>
      <c r="E252" s="53"/>
      <c r="F252" s="53"/>
      <c r="G252" s="54">
        <v>0</v>
      </c>
      <c r="H252" s="54" t="s">
        <v>196</v>
      </c>
      <c r="I252" s="55"/>
    </row>
    <row r="253" spans="1:9" ht="20.100000000000001" customHeight="1">
      <c r="A253" s="53"/>
      <c r="B253" s="56"/>
      <c r="C253" s="53" t="s">
        <v>196</v>
      </c>
      <c r="D253" s="53" t="s">
        <v>196</v>
      </c>
      <c r="E253" s="53"/>
      <c r="F253" s="53"/>
      <c r="G253" s="54">
        <v>0</v>
      </c>
      <c r="H253" s="54" t="s">
        <v>196</v>
      </c>
      <c r="I253" s="55"/>
    </row>
    <row r="254" spans="1:9" ht="20.100000000000001" customHeight="1">
      <c r="A254" s="53"/>
      <c r="B254" s="56"/>
      <c r="C254" s="53" t="s">
        <v>196</v>
      </c>
      <c r="D254" s="53" t="s">
        <v>196</v>
      </c>
      <c r="E254" s="53"/>
      <c r="F254" s="53"/>
      <c r="G254" s="54">
        <v>0</v>
      </c>
      <c r="H254" s="54" t="s">
        <v>196</v>
      </c>
      <c r="I254" s="55"/>
    </row>
    <row r="255" spans="1:9" ht="20.100000000000001" customHeight="1">
      <c r="A255" s="53"/>
      <c r="B255" s="56"/>
      <c r="C255" s="53" t="s">
        <v>196</v>
      </c>
      <c r="D255" s="53" t="s">
        <v>196</v>
      </c>
      <c r="E255" s="53"/>
      <c r="F255" s="53"/>
      <c r="G255" s="54">
        <v>0</v>
      </c>
      <c r="H255" s="54" t="s">
        <v>196</v>
      </c>
      <c r="I255" s="55"/>
    </row>
    <row r="256" spans="1:9" ht="20.100000000000001" customHeight="1">
      <c r="A256" s="53"/>
      <c r="B256" s="56"/>
      <c r="C256" s="53" t="s">
        <v>196</v>
      </c>
      <c r="D256" s="53" t="s">
        <v>196</v>
      </c>
      <c r="E256" s="53"/>
      <c r="F256" s="53"/>
      <c r="G256" s="54">
        <v>0</v>
      </c>
      <c r="H256" s="54" t="s">
        <v>196</v>
      </c>
      <c r="I256" s="55"/>
    </row>
    <row r="257" spans="1:9" ht="20.100000000000001" customHeight="1">
      <c r="A257" s="53"/>
      <c r="B257" s="56"/>
      <c r="C257" s="53" t="s">
        <v>196</v>
      </c>
      <c r="D257" s="53" t="s">
        <v>196</v>
      </c>
      <c r="E257" s="53"/>
      <c r="F257" s="53"/>
      <c r="G257" s="54">
        <v>0</v>
      </c>
      <c r="H257" s="54" t="s">
        <v>196</v>
      </c>
      <c r="I257" s="55"/>
    </row>
    <row r="258" spans="1:9" ht="20.100000000000001" customHeight="1">
      <c r="A258" s="53"/>
      <c r="B258" s="56"/>
      <c r="C258" s="53" t="s">
        <v>196</v>
      </c>
      <c r="D258" s="53" t="s">
        <v>196</v>
      </c>
      <c r="E258" s="53"/>
      <c r="F258" s="53"/>
      <c r="G258" s="54">
        <v>0</v>
      </c>
      <c r="H258" s="54" t="s">
        <v>196</v>
      </c>
      <c r="I258" s="55"/>
    </row>
    <row r="259" spans="1:9" ht="20.100000000000001" customHeight="1">
      <c r="A259" s="53"/>
      <c r="B259" s="56"/>
      <c r="C259" s="53" t="s">
        <v>196</v>
      </c>
      <c r="D259" s="53" t="s">
        <v>196</v>
      </c>
      <c r="E259" s="53"/>
      <c r="F259" s="53"/>
      <c r="G259" s="54">
        <v>0</v>
      </c>
      <c r="H259" s="54" t="s">
        <v>196</v>
      </c>
      <c r="I259" s="55"/>
    </row>
    <row r="260" spans="1:9" ht="20.100000000000001" customHeight="1">
      <c r="A260" s="53"/>
      <c r="B260" s="56"/>
      <c r="C260" s="53" t="s">
        <v>196</v>
      </c>
      <c r="D260" s="53" t="s">
        <v>196</v>
      </c>
      <c r="E260" s="53"/>
      <c r="F260" s="53"/>
      <c r="G260" s="54">
        <v>0</v>
      </c>
      <c r="H260" s="54" t="s">
        <v>196</v>
      </c>
      <c r="I260" s="55"/>
    </row>
    <row r="261" spans="1:9" ht="20.100000000000001" customHeight="1">
      <c r="A261" s="53"/>
      <c r="B261" s="56"/>
      <c r="C261" s="53" t="s">
        <v>196</v>
      </c>
      <c r="D261" s="53" t="s">
        <v>196</v>
      </c>
      <c r="E261" s="53"/>
      <c r="F261" s="53"/>
      <c r="G261" s="54">
        <v>0</v>
      </c>
      <c r="H261" s="54" t="s">
        <v>196</v>
      </c>
      <c r="I261" s="55"/>
    </row>
    <row r="262" spans="1:9" ht="20.100000000000001" customHeight="1">
      <c r="A262" s="53"/>
      <c r="B262" s="56"/>
      <c r="C262" s="53" t="s">
        <v>196</v>
      </c>
      <c r="D262" s="53" t="s">
        <v>196</v>
      </c>
      <c r="E262" s="53"/>
      <c r="F262" s="53"/>
      <c r="G262" s="54">
        <v>0</v>
      </c>
      <c r="H262" s="54" t="s">
        <v>196</v>
      </c>
      <c r="I262" s="55"/>
    </row>
    <row r="263" spans="1:9" ht="20.100000000000001" customHeight="1">
      <c r="A263" s="53"/>
      <c r="B263" s="56"/>
      <c r="C263" s="53" t="s">
        <v>196</v>
      </c>
      <c r="D263" s="53" t="s">
        <v>196</v>
      </c>
      <c r="E263" s="53"/>
      <c r="F263" s="53"/>
      <c r="G263" s="54">
        <v>0</v>
      </c>
      <c r="H263" s="54" t="s">
        <v>196</v>
      </c>
      <c r="I263" s="55"/>
    </row>
    <row r="264" spans="1:9" ht="20.100000000000001" customHeight="1">
      <c r="A264" s="53"/>
      <c r="B264" s="56"/>
      <c r="C264" s="53" t="s">
        <v>196</v>
      </c>
      <c r="D264" s="53" t="s">
        <v>196</v>
      </c>
      <c r="E264" s="53"/>
      <c r="F264" s="53"/>
      <c r="G264" s="54">
        <v>0</v>
      </c>
      <c r="H264" s="54" t="s">
        <v>196</v>
      </c>
      <c r="I264" s="55"/>
    </row>
    <row r="265" spans="1:9" ht="20.100000000000001" customHeight="1">
      <c r="A265" s="53"/>
      <c r="B265" s="56"/>
      <c r="C265" s="53" t="s">
        <v>196</v>
      </c>
      <c r="D265" s="53" t="s">
        <v>196</v>
      </c>
      <c r="E265" s="53"/>
      <c r="F265" s="53"/>
      <c r="G265" s="54">
        <v>0</v>
      </c>
      <c r="H265" s="54" t="s">
        <v>196</v>
      </c>
      <c r="I265" s="55"/>
    </row>
    <row r="266" spans="1:9" ht="20.100000000000001" customHeight="1">
      <c r="A266" s="53"/>
      <c r="B266" s="56"/>
      <c r="C266" s="53" t="s">
        <v>196</v>
      </c>
      <c r="D266" s="53" t="s">
        <v>196</v>
      </c>
      <c r="E266" s="53"/>
      <c r="F266" s="53"/>
      <c r="G266" s="54">
        <v>0</v>
      </c>
      <c r="H266" s="54" t="s">
        <v>196</v>
      </c>
      <c r="I266" s="55"/>
    </row>
    <row r="267" spans="1:9" ht="20.100000000000001" customHeight="1">
      <c r="A267" s="53"/>
      <c r="B267" s="56"/>
      <c r="C267" s="53" t="s">
        <v>196</v>
      </c>
      <c r="D267" s="53" t="s">
        <v>196</v>
      </c>
      <c r="E267" s="53"/>
      <c r="F267" s="53"/>
      <c r="G267" s="54">
        <v>0</v>
      </c>
      <c r="H267" s="54" t="s">
        <v>196</v>
      </c>
      <c r="I267" s="55"/>
    </row>
    <row r="268" spans="1:9" ht="20.100000000000001" customHeight="1">
      <c r="A268" s="53"/>
      <c r="B268" s="56"/>
      <c r="C268" s="53" t="s">
        <v>196</v>
      </c>
      <c r="D268" s="53" t="s">
        <v>196</v>
      </c>
      <c r="E268" s="53"/>
      <c r="F268" s="53"/>
      <c r="G268" s="54">
        <v>0</v>
      </c>
      <c r="H268" s="54" t="s">
        <v>196</v>
      </c>
      <c r="I268" s="55"/>
    </row>
    <row r="269" spans="1:9" ht="20.100000000000001" customHeight="1">
      <c r="A269" s="53"/>
      <c r="B269" s="56"/>
      <c r="C269" s="53" t="s">
        <v>196</v>
      </c>
      <c r="D269" s="53" t="s">
        <v>196</v>
      </c>
      <c r="E269" s="53"/>
      <c r="F269" s="53"/>
      <c r="G269" s="54">
        <v>0</v>
      </c>
      <c r="H269" s="54" t="s">
        <v>196</v>
      </c>
      <c r="I269" s="55"/>
    </row>
    <row r="270" spans="1:9" ht="20.100000000000001" customHeight="1">
      <c r="A270" s="53"/>
      <c r="B270" s="56"/>
      <c r="C270" s="53" t="s">
        <v>196</v>
      </c>
      <c r="D270" s="53" t="s">
        <v>196</v>
      </c>
      <c r="E270" s="53"/>
      <c r="F270" s="53"/>
      <c r="G270" s="54">
        <v>0</v>
      </c>
      <c r="H270" s="54" t="s">
        <v>196</v>
      </c>
      <c r="I270" s="55"/>
    </row>
    <row r="271" spans="1:9" ht="20.100000000000001" customHeight="1">
      <c r="A271" s="53"/>
      <c r="B271" s="56"/>
      <c r="C271" s="53" t="s">
        <v>196</v>
      </c>
      <c r="D271" s="53" t="s">
        <v>196</v>
      </c>
      <c r="E271" s="53"/>
      <c r="F271" s="53"/>
      <c r="G271" s="54">
        <v>0</v>
      </c>
      <c r="H271" s="54" t="s">
        <v>196</v>
      </c>
      <c r="I271" s="55"/>
    </row>
    <row r="272" spans="1:9" ht="20.100000000000001" customHeight="1">
      <c r="A272" s="53"/>
      <c r="B272" s="56"/>
      <c r="C272" s="53" t="s">
        <v>196</v>
      </c>
      <c r="D272" s="53" t="s">
        <v>196</v>
      </c>
      <c r="E272" s="53"/>
      <c r="F272" s="53"/>
      <c r="G272" s="54">
        <v>0</v>
      </c>
      <c r="H272" s="54" t="s">
        <v>196</v>
      </c>
      <c r="I272" s="55"/>
    </row>
    <row r="273" spans="1:9" ht="20.100000000000001" customHeight="1">
      <c r="A273" s="53"/>
      <c r="B273" s="56"/>
      <c r="C273" s="53" t="s">
        <v>196</v>
      </c>
      <c r="D273" s="53" t="s">
        <v>196</v>
      </c>
      <c r="E273" s="53"/>
      <c r="F273" s="53"/>
      <c r="G273" s="54">
        <v>0</v>
      </c>
      <c r="H273" s="54" t="s">
        <v>196</v>
      </c>
      <c r="I273" s="55"/>
    </row>
    <row r="274" spans="1:9" ht="20.100000000000001" customHeight="1">
      <c r="A274" s="53"/>
      <c r="B274" s="56"/>
      <c r="C274" s="53" t="s">
        <v>196</v>
      </c>
      <c r="D274" s="53" t="s">
        <v>196</v>
      </c>
      <c r="E274" s="53"/>
      <c r="F274" s="53"/>
      <c r="G274" s="54">
        <v>0</v>
      </c>
      <c r="H274" s="54" t="s">
        <v>196</v>
      </c>
      <c r="I274" s="55"/>
    </row>
    <row r="275" spans="1:9" ht="20.100000000000001" customHeight="1">
      <c r="A275" s="53"/>
      <c r="B275" s="56"/>
      <c r="C275" s="53" t="s">
        <v>196</v>
      </c>
      <c r="D275" s="53" t="s">
        <v>196</v>
      </c>
      <c r="E275" s="53"/>
      <c r="F275" s="53"/>
      <c r="G275" s="54">
        <v>0</v>
      </c>
      <c r="H275" s="54" t="s">
        <v>196</v>
      </c>
      <c r="I275" s="55"/>
    </row>
    <row r="276" spans="1:9" ht="20.100000000000001" customHeight="1">
      <c r="A276" s="53"/>
      <c r="B276" s="56"/>
      <c r="C276" s="53" t="s">
        <v>196</v>
      </c>
      <c r="D276" s="53" t="s">
        <v>196</v>
      </c>
      <c r="E276" s="53"/>
      <c r="F276" s="53"/>
      <c r="G276" s="54">
        <v>0</v>
      </c>
      <c r="H276" s="54" t="s">
        <v>196</v>
      </c>
      <c r="I276" s="55"/>
    </row>
    <row r="277" spans="1:9" ht="20.100000000000001" customHeight="1">
      <c r="A277" s="53"/>
      <c r="B277" s="56"/>
      <c r="C277" s="53" t="s">
        <v>196</v>
      </c>
      <c r="D277" s="53" t="s">
        <v>196</v>
      </c>
      <c r="E277" s="53"/>
      <c r="F277" s="53"/>
      <c r="G277" s="54">
        <v>0</v>
      </c>
      <c r="H277" s="54" t="s">
        <v>196</v>
      </c>
      <c r="I277" s="55"/>
    </row>
    <row r="278" spans="1:9" ht="20.100000000000001" customHeight="1">
      <c r="A278" s="53"/>
      <c r="B278" s="56"/>
      <c r="C278" s="53" t="s">
        <v>196</v>
      </c>
      <c r="D278" s="53" t="s">
        <v>196</v>
      </c>
      <c r="E278" s="53"/>
      <c r="F278" s="53"/>
      <c r="G278" s="54">
        <v>0</v>
      </c>
      <c r="H278" s="54" t="s">
        <v>196</v>
      </c>
      <c r="I278" s="55"/>
    </row>
    <row r="279" spans="1:9" ht="20.100000000000001" customHeight="1">
      <c r="A279" s="53"/>
      <c r="B279" s="56"/>
      <c r="C279" s="53" t="s">
        <v>196</v>
      </c>
      <c r="D279" s="53" t="s">
        <v>196</v>
      </c>
      <c r="E279" s="53"/>
      <c r="F279" s="53"/>
      <c r="G279" s="54">
        <v>0</v>
      </c>
      <c r="H279" s="54" t="s">
        <v>196</v>
      </c>
      <c r="I279" s="55"/>
    </row>
    <row r="280" spans="1:9" ht="20.100000000000001" customHeight="1">
      <c r="A280" s="53"/>
      <c r="B280" s="56"/>
      <c r="C280" s="53" t="s">
        <v>196</v>
      </c>
      <c r="D280" s="53" t="s">
        <v>196</v>
      </c>
      <c r="E280" s="53"/>
      <c r="F280" s="53"/>
      <c r="G280" s="54">
        <v>0</v>
      </c>
      <c r="H280" s="54" t="s">
        <v>196</v>
      </c>
      <c r="I280" s="55"/>
    </row>
    <row r="281" spans="1:9" ht="20.100000000000001" customHeight="1">
      <c r="A281" s="53"/>
      <c r="B281" s="56"/>
      <c r="C281" s="53" t="s">
        <v>196</v>
      </c>
      <c r="D281" s="53" t="s">
        <v>196</v>
      </c>
      <c r="E281" s="53"/>
      <c r="F281" s="53"/>
      <c r="G281" s="54">
        <v>0</v>
      </c>
      <c r="H281" s="54" t="s">
        <v>196</v>
      </c>
      <c r="I281" s="55"/>
    </row>
    <row r="282" spans="1:9" ht="20.100000000000001" customHeight="1">
      <c r="A282" s="53"/>
      <c r="B282" s="56"/>
      <c r="C282" s="53" t="s">
        <v>196</v>
      </c>
      <c r="D282" s="53" t="s">
        <v>196</v>
      </c>
      <c r="E282" s="53"/>
      <c r="F282" s="53"/>
      <c r="G282" s="54">
        <v>0</v>
      </c>
      <c r="H282" s="54" t="s">
        <v>196</v>
      </c>
      <c r="I282" s="55"/>
    </row>
    <row r="283" spans="1:9" ht="20.100000000000001" customHeight="1">
      <c r="A283" s="53"/>
      <c r="B283" s="56"/>
      <c r="C283" s="53" t="s">
        <v>196</v>
      </c>
      <c r="D283" s="53" t="s">
        <v>196</v>
      </c>
      <c r="E283" s="53"/>
      <c r="F283" s="53"/>
      <c r="G283" s="54">
        <v>0</v>
      </c>
      <c r="H283" s="54" t="s">
        <v>196</v>
      </c>
      <c r="I283" s="55"/>
    </row>
    <row r="284" spans="1:9" ht="20.100000000000001" customHeight="1">
      <c r="A284" s="53"/>
      <c r="B284" s="56"/>
      <c r="C284" s="53" t="s">
        <v>196</v>
      </c>
      <c r="D284" s="53" t="s">
        <v>196</v>
      </c>
      <c r="E284" s="53"/>
      <c r="F284" s="53"/>
      <c r="G284" s="54">
        <v>0</v>
      </c>
      <c r="H284" s="54" t="s">
        <v>196</v>
      </c>
      <c r="I284" s="55"/>
    </row>
    <row r="285" spans="1:9" ht="20.100000000000001" customHeight="1">
      <c r="A285" s="53"/>
      <c r="B285" s="56"/>
      <c r="C285" s="53" t="s">
        <v>196</v>
      </c>
      <c r="D285" s="53" t="s">
        <v>196</v>
      </c>
      <c r="E285" s="53"/>
      <c r="F285" s="53"/>
      <c r="G285" s="54">
        <v>0</v>
      </c>
      <c r="H285" s="54" t="s">
        <v>196</v>
      </c>
      <c r="I285" s="55"/>
    </row>
    <row r="286" spans="1:9" ht="20.100000000000001" customHeight="1">
      <c r="A286" s="53"/>
      <c r="B286" s="56"/>
      <c r="C286" s="53" t="s">
        <v>196</v>
      </c>
      <c r="D286" s="53" t="s">
        <v>196</v>
      </c>
      <c r="E286" s="53"/>
      <c r="F286" s="53"/>
      <c r="G286" s="54">
        <v>0</v>
      </c>
      <c r="H286" s="54" t="s">
        <v>196</v>
      </c>
      <c r="I286" s="55"/>
    </row>
    <row r="287" spans="1:9" ht="20.100000000000001" customHeight="1">
      <c r="A287" s="53"/>
      <c r="B287" s="56"/>
      <c r="C287" s="53" t="s">
        <v>196</v>
      </c>
      <c r="D287" s="53" t="s">
        <v>196</v>
      </c>
      <c r="E287" s="53"/>
      <c r="F287" s="53"/>
      <c r="G287" s="54">
        <v>0</v>
      </c>
      <c r="H287" s="54" t="s">
        <v>196</v>
      </c>
      <c r="I287" s="55"/>
    </row>
    <row r="288" spans="1:9" ht="20.100000000000001" customHeight="1">
      <c r="A288" s="53"/>
      <c r="B288" s="56"/>
      <c r="C288" s="53" t="s">
        <v>196</v>
      </c>
      <c r="D288" s="53" t="s">
        <v>196</v>
      </c>
      <c r="E288" s="53"/>
      <c r="F288" s="53"/>
      <c r="G288" s="54">
        <v>0</v>
      </c>
      <c r="H288" s="54" t="s">
        <v>196</v>
      </c>
      <c r="I288" s="55"/>
    </row>
    <row r="289" spans="1:9" ht="20.100000000000001" customHeight="1">
      <c r="A289" s="53"/>
      <c r="B289" s="56"/>
      <c r="C289" s="53" t="s">
        <v>196</v>
      </c>
      <c r="D289" s="53" t="s">
        <v>196</v>
      </c>
      <c r="E289" s="53"/>
      <c r="F289" s="53"/>
      <c r="G289" s="54">
        <v>0</v>
      </c>
      <c r="H289" s="54" t="s">
        <v>196</v>
      </c>
      <c r="I289" s="55"/>
    </row>
    <row r="290" spans="1:9" ht="20.100000000000001" customHeight="1">
      <c r="A290" s="53"/>
      <c r="B290" s="56"/>
      <c r="C290" s="53" t="s">
        <v>196</v>
      </c>
      <c r="D290" s="53" t="s">
        <v>196</v>
      </c>
      <c r="E290" s="53"/>
      <c r="F290" s="53"/>
      <c r="G290" s="54">
        <v>0</v>
      </c>
      <c r="H290" s="54" t="s">
        <v>196</v>
      </c>
      <c r="I290" s="55"/>
    </row>
    <row r="291" spans="1:9" ht="20.100000000000001" customHeight="1">
      <c r="A291" s="53"/>
      <c r="B291" s="56"/>
      <c r="C291" s="53" t="s">
        <v>196</v>
      </c>
      <c r="D291" s="53" t="s">
        <v>196</v>
      </c>
      <c r="E291" s="53"/>
      <c r="F291" s="53"/>
      <c r="G291" s="54">
        <v>0</v>
      </c>
      <c r="H291" s="54" t="s">
        <v>196</v>
      </c>
      <c r="I291" s="55"/>
    </row>
    <row r="292" spans="1:9" ht="20.100000000000001" customHeight="1">
      <c r="A292" s="53"/>
      <c r="B292" s="56"/>
      <c r="C292" s="53" t="s">
        <v>196</v>
      </c>
      <c r="D292" s="53" t="s">
        <v>196</v>
      </c>
      <c r="E292" s="53"/>
      <c r="F292" s="53"/>
      <c r="G292" s="54">
        <v>0</v>
      </c>
      <c r="H292" s="54" t="s">
        <v>196</v>
      </c>
      <c r="I292" s="55"/>
    </row>
    <row r="293" spans="1:9" ht="20.100000000000001" customHeight="1">
      <c r="A293" s="53"/>
      <c r="B293" s="56"/>
      <c r="C293" s="53" t="s">
        <v>196</v>
      </c>
      <c r="D293" s="53" t="s">
        <v>196</v>
      </c>
      <c r="E293" s="53"/>
      <c r="F293" s="53"/>
      <c r="G293" s="54">
        <v>0</v>
      </c>
      <c r="H293" s="54" t="s">
        <v>196</v>
      </c>
      <c r="I293" s="55"/>
    </row>
    <row r="294" spans="1:9" ht="20.100000000000001" customHeight="1">
      <c r="A294" s="53"/>
      <c r="B294" s="56"/>
      <c r="C294" s="53" t="s">
        <v>196</v>
      </c>
      <c r="D294" s="53" t="s">
        <v>196</v>
      </c>
      <c r="E294" s="53"/>
      <c r="F294" s="53"/>
      <c r="G294" s="54">
        <v>0</v>
      </c>
      <c r="H294" s="54" t="s">
        <v>196</v>
      </c>
      <c r="I294" s="55"/>
    </row>
    <row r="295" spans="1:9" ht="20.100000000000001" customHeight="1">
      <c r="A295" s="53"/>
      <c r="B295" s="56"/>
      <c r="C295" s="53" t="s">
        <v>196</v>
      </c>
      <c r="D295" s="53" t="s">
        <v>196</v>
      </c>
      <c r="E295" s="53"/>
      <c r="F295" s="53"/>
      <c r="G295" s="54">
        <v>0</v>
      </c>
      <c r="H295" s="54" t="s">
        <v>196</v>
      </c>
      <c r="I295" s="55"/>
    </row>
    <row r="296" spans="1:9" ht="20.100000000000001" customHeight="1">
      <c r="A296" s="53"/>
      <c r="B296" s="56"/>
      <c r="C296" s="53" t="s">
        <v>196</v>
      </c>
      <c r="D296" s="53" t="s">
        <v>196</v>
      </c>
      <c r="E296" s="53"/>
      <c r="F296" s="53"/>
      <c r="G296" s="54">
        <v>0</v>
      </c>
      <c r="H296" s="54" t="s">
        <v>196</v>
      </c>
      <c r="I296" s="55"/>
    </row>
    <row r="297" spans="1:9" ht="20.100000000000001" customHeight="1">
      <c r="A297" s="53"/>
      <c r="B297" s="56"/>
      <c r="C297" s="53" t="s">
        <v>196</v>
      </c>
      <c r="D297" s="53" t="s">
        <v>196</v>
      </c>
      <c r="E297" s="53"/>
      <c r="F297" s="53"/>
      <c r="G297" s="54">
        <v>0</v>
      </c>
      <c r="H297" s="54" t="s">
        <v>196</v>
      </c>
      <c r="I297" s="55"/>
    </row>
    <row r="298" spans="1:9" ht="20.100000000000001" customHeight="1">
      <c r="A298" s="53"/>
      <c r="B298" s="56"/>
      <c r="C298" s="53" t="s">
        <v>196</v>
      </c>
      <c r="D298" s="53" t="s">
        <v>196</v>
      </c>
      <c r="E298" s="53"/>
      <c r="F298" s="53"/>
      <c r="G298" s="54">
        <v>0</v>
      </c>
      <c r="H298" s="54" t="s">
        <v>196</v>
      </c>
      <c r="I298" s="55"/>
    </row>
    <row r="299" spans="1:9" ht="20.100000000000001" customHeight="1">
      <c r="A299" s="53"/>
      <c r="B299" s="56"/>
      <c r="C299" s="53" t="s">
        <v>196</v>
      </c>
      <c r="D299" s="53" t="s">
        <v>196</v>
      </c>
      <c r="E299" s="53"/>
      <c r="F299" s="53"/>
      <c r="G299" s="54">
        <v>0</v>
      </c>
      <c r="H299" s="54" t="s">
        <v>196</v>
      </c>
      <c r="I299" s="55"/>
    </row>
    <row r="300" spans="1:9" ht="20.100000000000001" customHeight="1">
      <c r="A300" s="53"/>
      <c r="B300" s="56"/>
      <c r="C300" s="53" t="s">
        <v>196</v>
      </c>
      <c r="D300" s="53" t="s">
        <v>196</v>
      </c>
      <c r="E300" s="53"/>
      <c r="F300" s="53"/>
      <c r="G300" s="54">
        <v>0</v>
      </c>
      <c r="H300" s="54" t="s">
        <v>196</v>
      </c>
      <c r="I300" s="55"/>
    </row>
    <row r="301" spans="1:9" ht="20.100000000000001" customHeight="1">
      <c r="A301" s="53"/>
      <c r="B301" s="56"/>
      <c r="C301" s="53" t="s">
        <v>196</v>
      </c>
      <c r="D301" s="53" t="s">
        <v>196</v>
      </c>
      <c r="E301" s="53"/>
      <c r="F301" s="53"/>
      <c r="G301" s="54">
        <v>0</v>
      </c>
      <c r="H301" s="54" t="s">
        <v>196</v>
      </c>
      <c r="I301" s="55"/>
    </row>
    <row r="302" spans="1:9" ht="20.100000000000001" customHeight="1">
      <c r="A302" s="53"/>
      <c r="B302" s="56"/>
      <c r="C302" s="53" t="s">
        <v>196</v>
      </c>
      <c r="D302" s="53" t="s">
        <v>196</v>
      </c>
      <c r="E302" s="53"/>
      <c r="F302" s="53"/>
      <c r="G302" s="54">
        <v>0</v>
      </c>
      <c r="H302" s="54" t="s">
        <v>196</v>
      </c>
      <c r="I302" s="55"/>
    </row>
    <row r="303" spans="1:9" ht="20.100000000000001" customHeight="1">
      <c r="A303" s="53"/>
      <c r="B303" s="56"/>
      <c r="C303" s="53" t="s">
        <v>196</v>
      </c>
      <c r="D303" s="53" t="s">
        <v>196</v>
      </c>
      <c r="E303" s="53"/>
      <c r="F303" s="53"/>
      <c r="G303" s="54">
        <v>0</v>
      </c>
      <c r="H303" s="54" t="s">
        <v>196</v>
      </c>
      <c r="I303" s="55"/>
    </row>
    <row r="304" spans="1:9" ht="20.100000000000001" customHeight="1">
      <c r="A304" s="53"/>
      <c r="B304" s="56"/>
      <c r="C304" s="53" t="s">
        <v>196</v>
      </c>
      <c r="D304" s="53" t="s">
        <v>196</v>
      </c>
      <c r="E304" s="53"/>
      <c r="F304" s="53"/>
      <c r="G304" s="54">
        <v>0</v>
      </c>
      <c r="H304" s="54" t="s">
        <v>196</v>
      </c>
      <c r="I304" s="55"/>
    </row>
    <row r="305" spans="1:9" ht="20.100000000000001" customHeight="1">
      <c r="A305" s="53"/>
      <c r="B305" s="56"/>
      <c r="C305" s="53" t="s">
        <v>196</v>
      </c>
      <c r="D305" s="53" t="s">
        <v>196</v>
      </c>
      <c r="E305" s="53"/>
      <c r="F305" s="53"/>
      <c r="G305" s="54">
        <v>0</v>
      </c>
      <c r="H305" s="54" t="s">
        <v>196</v>
      </c>
      <c r="I305" s="55"/>
    </row>
    <row r="306" spans="1:9" ht="20.100000000000001" customHeight="1">
      <c r="A306" s="53"/>
      <c r="B306" s="56"/>
      <c r="C306" s="53" t="s">
        <v>196</v>
      </c>
      <c r="D306" s="53" t="s">
        <v>196</v>
      </c>
      <c r="E306" s="53"/>
      <c r="F306" s="53"/>
      <c r="G306" s="54">
        <v>0</v>
      </c>
      <c r="H306" s="54" t="s">
        <v>196</v>
      </c>
      <c r="I306" s="55"/>
    </row>
    <row r="307" spans="1:9" ht="20.100000000000001" customHeight="1">
      <c r="A307" s="53"/>
      <c r="B307" s="56"/>
      <c r="C307" s="53" t="s">
        <v>196</v>
      </c>
      <c r="D307" s="53" t="s">
        <v>196</v>
      </c>
      <c r="E307" s="53"/>
      <c r="F307" s="53"/>
      <c r="G307" s="54">
        <v>0</v>
      </c>
      <c r="H307" s="54" t="s">
        <v>196</v>
      </c>
      <c r="I307" s="55"/>
    </row>
    <row r="308" spans="1:9" ht="20.100000000000001" customHeight="1">
      <c r="A308" s="53"/>
      <c r="B308" s="56"/>
      <c r="C308" s="53" t="s">
        <v>196</v>
      </c>
      <c r="D308" s="53" t="s">
        <v>196</v>
      </c>
      <c r="E308" s="53"/>
      <c r="F308" s="53"/>
      <c r="G308" s="54">
        <v>0</v>
      </c>
      <c r="H308" s="54" t="s">
        <v>196</v>
      </c>
      <c r="I308" s="55"/>
    </row>
    <row r="309" spans="1:9" ht="20.100000000000001" customHeight="1">
      <c r="A309" s="53"/>
      <c r="B309" s="56"/>
      <c r="C309" s="53" t="s">
        <v>196</v>
      </c>
      <c r="D309" s="53" t="s">
        <v>196</v>
      </c>
      <c r="E309" s="53"/>
      <c r="F309" s="53"/>
      <c r="G309" s="54">
        <v>0</v>
      </c>
      <c r="H309" s="54" t="s">
        <v>196</v>
      </c>
      <c r="I309" s="55"/>
    </row>
    <row r="310" spans="1:9" ht="20.100000000000001" customHeight="1">
      <c r="A310" s="53"/>
      <c r="B310" s="56"/>
      <c r="C310" s="53" t="s">
        <v>196</v>
      </c>
      <c r="D310" s="53" t="s">
        <v>196</v>
      </c>
      <c r="E310" s="53"/>
      <c r="F310" s="53"/>
      <c r="G310" s="54">
        <v>0</v>
      </c>
      <c r="H310" s="54" t="s">
        <v>196</v>
      </c>
      <c r="I310" s="55"/>
    </row>
    <row r="311" spans="1:9" ht="20.100000000000001" customHeight="1">
      <c r="A311" s="53"/>
      <c r="B311" s="56"/>
      <c r="C311" s="53" t="s">
        <v>196</v>
      </c>
      <c r="D311" s="53" t="s">
        <v>196</v>
      </c>
      <c r="E311" s="53"/>
      <c r="F311" s="53"/>
      <c r="G311" s="54">
        <v>0</v>
      </c>
      <c r="H311" s="54" t="s">
        <v>196</v>
      </c>
      <c r="I311" s="55"/>
    </row>
    <row r="312" spans="1:9" ht="20.100000000000001" customHeight="1">
      <c r="A312" s="53"/>
      <c r="B312" s="56"/>
      <c r="C312" s="53" t="s">
        <v>196</v>
      </c>
      <c r="D312" s="53" t="s">
        <v>196</v>
      </c>
      <c r="E312" s="53"/>
      <c r="F312" s="53"/>
      <c r="G312" s="54">
        <v>0</v>
      </c>
      <c r="H312" s="54" t="s">
        <v>196</v>
      </c>
      <c r="I312" s="55"/>
    </row>
    <row r="313" spans="1:9" ht="20.100000000000001" customHeight="1">
      <c r="A313" s="53"/>
      <c r="B313" s="56"/>
      <c r="C313" s="53" t="s">
        <v>196</v>
      </c>
      <c r="D313" s="53" t="s">
        <v>196</v>
      </c>
      <c r="E313" s="53"/>
      <c r="F313" s="53"/>
      <c r="G313" s="54">
        <v>0</v>
      </c>
      <c r="H313" s="54" t="s">
        <v>196</v>
      </c>
      <c r="I313" s="55"/>
    </row>
    <row r="314" spans="1:9" ht="20.100000000000001" customHeight="1">
      <c r="A314" s="53"/>
      <c r="B314" s="56"/>
      <c r="C314" s="53" t="s">
        <v>196</v>
      </c>
      <c r="D314" s="53" t="s">
        <v>196</v>
      </c>
      <c r="E314" s="53"/>
      <c r="F314" s="53"/>
      <c r="G314" s="54">
        <v>0</v>
      </c>
      <c r="H314" s="54" t="s">
        <v>196</v>
      </c>
      <c r="I314" s="55"/>
    </row>
    <row r="315" spans="1:9" ht="20.100000000000001" customHeight="1">
      <c r="A315" s="53"/>
      <c r="B315" s="56"/>
      <c r="C315" s="53" t="s">
        <v>196</v>
      </c>
      <c r="D315" s="53" t="s">
        <v>196</v>
      </c>
      <c r="E315" s="53"/>
      <c r="F315" s="53"/>
      <c r="G315" s="54">
        <v>0</v>
      </c>
      <c r="H315" s="54" t="s">
        <v>196</v>
      </c>
      <c r="I315" s="55"/>
    </row>
    <row r="316" spans="1:9" ht="20.100000000000001" customHeight="1">
      <c r="A316" s="53"/>
      <c r="B316" s="56"/>
      <c r="C316" s="53" t="s">
        <v>196</v>
      </c>
      <c r="D316" s="53" t="s">
        <v>196</v>
      </c>
      <c r="E316" s="53"/>
      <c r="F316" s="53"/>
      <c r="G316" s="54">
        <v>0</v>
      </c>
      <c r="H316" s="54" t="s">
        <v>196</v>
      </c>
      <c r="I316" s="55"/>
    </row>
    <row r="317" spans="1:9" ht="20.100000000000001" customHeight="1">
      <c r="A317" s="53"/>
      <c r="B317" s="56"/>
      <c r="C317" s="53" t="s">
        <v>196</v>
      </c>
      <c r="D317" s="53" t="s">
        <v>196</v>
      </c>
      <c r="E317" s="53"/>
      <c r="F317" s="53"/>
      <c r="G317" s="54">
        <v>0</v>
      </c>
      <c r="H317" s="54" t="s">
        <v>196</v>
      </c>
      <c r="I317" s="55"/>
    </row>
    <row r="318" spans="1:9" ht="20.100000000000001" customHeight="1">
      <c r="A318" s="53"/>
      <c r="B318" s="56"/>
      <c r="C318" s="53" t="s">
        <v>196</v>
      </c>
      <c r="D318" s="53" t="s">
        <v>196</v>
      </c>
      <c r="E318" s="53"/>
      <c r="F318" s="53"/>
      <c r="G318" s="54">
        <v>0</v>
      </c>
      <c r="H318" s="54" t="s">
        <v>196</v>
      </c>
      <c r="I318" s="55"/>
    </row>
    <row r="319" spans="1:9" ht="20.100000000000001" customHeight="1">
      <c r="A319" s="53"/>
      <c r="B319" s="56"/>
      <c r="C319" s="53" t="s">
        <v>196</v>
      </c>
      <c r="D319" s="53" t="s">
        <v>196</v>
      </c>
      <c r="E319" s="53"/>
      <c r="F319" s="53"/>
      <c r="G319" s="54">
        <v>0</v>
      </c>
      <c r="H319" s="54" t="s">
        <v>196</v>
      </c>
      <c r="I319" s="55"/>
    </row>
    <row r="320" spans="1:9" ht="20.100000000000001" customHeight="1">
      <c r="A320" s="53"/>
      <c r="B320" s="56"/>
      <c r="C320" s="53" t="s">
        <v>196</v>
      </c>
      <c r="D320" s="53" t="s">
        <v>196</v>
      </c>
      <c r="E320" s="53"/>
      <c r="F320" s="53"/>
      <c r="G320" s="54">
        <v>0</v>
      </c>
      <c r="H320" s="54" t="s">
        <v>196</v>
      </c>
      <c r="I320" s="55"/>
    </row>
    <row r="321" spans="1:9" ht="20.100000000000001" customHeight="1">
      <c r="A321" s="53"/>
      <c r="B321" s="56"/>
      <c r="C321" s="53" t="s">
        <v>196</v>
      </c>
      <c r="D321" s="53" t="s">
        <v>196</v>
      </c>
      <c r="E321" s="53"/>
      <c r="F321" s="53"/>
      <c r="G321" s="54">
        <v>0</v>
      </c>
      <c r="H321" s="54" t="s">
        <v>196</v>
      </c>
      <c r="I321" s="55"/>
    </row>
    <row r="322" spans="1:9" ht="20.100000000000001" customHeight="1">
      <c r="A322" s="53"/>
      <c r="B322" s="56"/>
      <c r="C322" s="53" t="s">
        <v>196</v>
      </c>
      <c r="D322" s="53" t="s">
        <v>196</v>
      </c>
      <c r="E322" s="53"/>
      <c r="F322" s="53"/>
      <c r="G322" s="54">
        <v>0</v>
      </c>
      <c r="H322" s="54" t="s">
        <v>196</v>
      </c>
      <c r="I322" s="55"/>
    </row>
    <row r="323" spans="1:9" ht="20.100000000000001" customHeight="1">
      <c r="A323" s="53"/>
      <c r="B323" s="56"/>
      <c r="C323" s="53" t="s">
        <v>196</v>
      </c>
      <c r="D323" s="53" t="s">
        <v>196</v>
      </c>
      <c r="E323" s="53"/>
      <c r="F323" s="53"/>
      <c r="G323" s="54">
        <v>0</v>
      </c>
      <c r="H323" s="54" t="s">
        <v>196</v>
      </c>
      <c r="I323" s="55"/>
    </row>
    <row r="324" spans="1:9" ht="20.100000000000001" customHeight="1">
      <c r="A324" s="53"/>
      <c r="B324" s="56"/>
      <c r="C324" s="53" t="s">
        <v>196</v>
      </c>
      <c r="D324" s="53" t="s">
        <v>196</v>
      </c>
      <c r="E324" s="53"/>
      <c r="F324" s="53"/>
      <c r="G324" s="54">
        <v>0</v>
      </c>
      <c r="H324" s="54" t="s">
        <v>196</v>
      </c>
      <c r="I324" s="55"/>
    </row>
    <row r="325" spans="1:9" ht="20.100000000000001" customHeight="1">
      <c r="A325" s="53"/>
      <c r="B325" s="56"/>
      <c r="C325" s="53" t="s">
        <v>196</v>
      </c>
      <c r="D325" s="53" t="s">
        <v>196</v>
      </c>
      <c r="E325" s="53"/>
      <c r="F325" s="53"/>
      <c r="G325" s="54">
        <v>0</v>
      </c>
      <c r="H325" s="54" t="s">
        <v>196</v>
      </c>
      <c r="I325" s="55"/>
    </row>
    <row r="326" spans="1:9" ht="20.100000000000001" customHeight="1">
      <c r="A326" s="53"/>
      <c r="B326" s="56"/>
      <c r="C326" s="53" t="s">
        <v>196</v>
      </c>
      <c r="D326" s="53" t="s">
        <v>196</v>
      </c>
      <c r="E326" s="53"/>
      <c r="F326" s="53"/>
      <c r="G326" s="54">
        <v>0</v>
      </c>
      <c r="H326" s="54" t="s">
        <v>196</v>
      </c>
      <c r="I326" s="55"/>
    </row>
    <row r="327" spans="1:9" ht="20.100000000000001" customHeight="1">
      <c r="A327" s="53"/>
      <c r="B327" s="56"/>
      <c r="C327" s="53" t="s">
        <v>196</v>
      </c>
      <c r="D327" s="53" t="s">
        <v>196</v>
      </c>
      <c r="E327" s="53"/>
      <c r="F327" s="53"/>
      <c r="G327" s="54">
        <v>0</v>
      </c>
      <c r="H327" s="54" t="s">
        <v>196</v>
      </c>
      <c r="I327" s="55"/>
    </row>
    <row r="328" spans="1:9" ht="20.100000000000001" customHeight="1">
      <c r="A328" s="53"/>
      <c r="B328" s="56"/>
      <c r="C328" s="53" t="s">
        <v>196</v>
      </c>
      <c r="D328" s="53" t="s">
        <v>196</v>
      </c>
      <c r="E328" s="53"/>
      <c r="F328" s="53"/>
      <c r="G328" s="54">
        <v>0</v>
      </c>
      <c r="H328" s="54" t="s">
        <v>196</v>
      </c>
      <c r="I328" s="55"/>
    </row>
    <row r="329" spans="1:9" ht="20.100000000000001" customHeight="1">
      <c r="A329" s="53"/>
      <c r="B329" s="56"/>
      <c r="C329" s="53" t="s">
        <v>196</v>
      </c>
      <c r="D329" s="53" t="s">
        <v>196</v>
      </c>
      <c r="E329" s="53"/>
      <c r="F329" s="53"/>
      <c r="G329" s="54">
        <v>0</v>
      </c>
      <c r="H329" s="54" t="s">
        <v>196</v>
      </c>
      <c r="I329" s="55"/>
    </row>
    <row r="330" spans="1:9" ht="20.100000000000001" customHeight="1">
      <c r="A330" s="53"/>
      <c r="B330" s="56"/>
      <c r="C330" s="53" t="s">
        <v>196</v>
      </c>
      <c r="D330" s="53" t="s">
        <v>196</v>
      </c>
      <c r="E330" s="53"/>
      <c r="F330" s="53"/>
      <c r="G330" s="54">
        <v>0</v>
      </c>
      <c r="H330" s="54" t="s">
        <v>196</v>
      </c>
      <c r="I330" s="55"/>
    </row>
    <row r="331" spans="1:9" ht="20.100000000000001" customHeight="1">
      <c r="A331" s="53"/>
      <c r="B331" s="56"/>
      <c r="C331" s="53" t="s">
        <v>196</v>
      </c>
      <c r="D331" s="53" t="s">
        <v>196</v>
      </c>
      <c r="E331" s="53"/>
      <c r="F331" s="53"/>
      <c r="G331" s="54">
        <v>0</v>
      </c>
      <c r="H331" s="54" t="s">
        <v>196</v>
      </c>
      <c r="I331" s="55"/>
    </row>
    <row r="332" spans="1:9" ht="20.100000000000001" customHeight="1">
      <c r="A332" s="53"/>
      <c r="B332" s="56"/>
      <c r="C332" s="53" t="s">
        <v>196</v>
      </c>
      <c r="D332" s="53" t="s">
        <v>196</v>
      </c>
      <c r="E332" s="53"/>
      <c r="F332" s="53"/>
      <c r="G332" s="54">
        <v>0</v>
      </c>
      <c r="H332" s="54" t="s">
        <v>196</v>
      </c>
      <c r="I332" s="55"/>
    </row>
    <row r="333" spans="1:9" ht="20.100000000000001" customHeight="1">
      <c r="A333" s="53"/>
      <c r="B333" s="56"/>
      <c r="C333" s="53" t="s">
        <v>196</v>
      </c>
      <c r="D333" s="53" t="s">
        <v>196</v>
      </c>
      <c r="E333" s="53"/>
      <c r="F333" s="53"/>
      <c r="G333" s="54">
        <v>0</v>
      </c>
      <c r="H333" s="54" t="s">
        <v>196</v>
      </c>
      <c r="I333" s="55"/>
    </row>
    <row r="334" spans="1:9" ht="20.100000000000001" customHeight="1">
      <c r="A334" s="53"/>
      <c r="B334" s="56"/>
      <c r="C334" s="53" t="s">
        <v>196</v>
      </c>
      <c r="D334" s="53" t="s">
        <v>196</v>
      </c>
      <c r="E334" s="53"/>
      <c r="F334" s="53"/>
      <c r="G334" s="54">
        <v>0</v>
      </c>
      <c r="H334" s="54" t="s">
        <v>196</v>
      </c>
      <c r="I334" s="55"/>
    </row>
    <row r="335" spans="1:9" ht="20.100000000000001" customHeight="1">
      <c r="A335" s="53"/>
      <c r="B335" s="56"/>
      <c r="C335" s="53" t="s">
        <v>196</v>
      </c>
      <c r="D335" s="53" t="s">
        <v>196</v>
      </c>
      <c r="E335" s="53"/>
      <c r="F335" s="53"/>
      <c r="G335" s="54">
        <v>0</v>
      </c>
      <c r="H335" s="54" t="s">
        <v>196</v>
      </c>
      <c r="I335" s="55"/>
    </row>
    <row r="336" spans="1:9" ht="20.100000000000001" customHeight="1">
      <c r="A336" s="53"/>
      <c r="B336" s="56"/>
      <c r="C336" s="53" t="s">
        <v>196</v>
      </c>
      <c r="D336" s="53" t="s">
        <v>196</v>
      </c>
      <c r="E336" s="53"/>
      <c r="F336" s="53"/>
      <c r="G336" s="54">
        <v>0</v>
      </c>
      <c r="H336" s="54" t="s">
        <v>196</v>
      </c>
      <c r="I336" s="55"/>
    </row>
    <row r="337" spans="1:9" ht="20.100000000000001" customHeight="1">
      <c r="A337" s="53"/>
      <c r="B337" s="56"/>
      <c r="C337" s="53" t="s">
        <v>196</v>
      </c>
      <c r="D337" s="53" t="s">
        <v>196</v>
      </c>
      <c r="E337" s="53"/>
      <c r="F337" s="53"/>
      <c r="G337" s="54">
        <v>0</v>
      </c>
      <c r="H337" s="54" t="s">
        <v>196</v>
      </c>
      <c r="I337" s="55"/>
    </row>
    <row r="338" spans="1:9" ht="20.100000000000001" customHeight="1">
      <c r="A338" s="53"/>
      <c r="B338" s="56"/>
      <c r="C338" s="53" t="s">
        <v>196</v>
      </c>
      <c r="D338" s="53" t="s">
        <v>196</v>
      </c>
      <c r="E338" s="53"/>
      <c r="F338" s="53"/>
      <c r="G338" s="54">
        <v>0</v>
      </c>
      <c r="H338" s="54" t="s">
        <v>196</v>
      </c>
      <c r="I338" s="55"/>
    </row>
    <row r="339" spans="1:9" ht="20.100000000000001" customHeight="1">
      <c r="A339" s="53"/>
      <c r="B339" s="56"/>
      <c r="C339" s="53" t="s">
        <v>196</v>
      </c>
      <c r="D339" s="53" t="s">
        <v>196</v>
      </c>
      <c r="E339" s="53"/>
      <c r="F339" s="53"/>
      <c r="G339" s="54">
        <v>0</v>
      </c>
      <c r="H339" s="54" t="s">
        <v>196</v>
      </c>
      <c r="I339" s="55"/>
    </row>
    <row r="340" spans="1:9" ht="20.100000000000001" customHeight="1">
      <c r="A340" s="53"/>
      <c r="B340" s="56"/>
      <c r="C340" s="53" t="s">
        <v>196</v>
      </c>
      <c r="D340" s="53" t="s">
        <v>196</v>
      </c>
      <c r="E340" s="53"/>
      <c r="F340" s="53"/>
      <c r="G340" s="54">
        <v>0</v>
      </c>
      <c r="H340" s="54" t="s">
        <v>196</v>
      </c>
      <c r="I340" s="55"/>
    </row>
    <row r="341" spans="1:9" ht="20.100000000000001" customHeight="1">
      <c r="A341" s="53"/>
      <c r="B341" s="56"/>
      <c r="C341" s="53" t="s">
        <v>196</v>
      </c>
      <c r="D341" s="53" t="s">
        <v>196</v>
      </c>
      <c r="E341" s="53"/>
      <c r="F341" s="53"/>
      <c r="G341" s="54">
        <v>0</v>
      </c>
      <c r="H341" s="54" t="s">
        <v>196</v>
      </c>
      <c r="I341" s="55"/>
    </row>
    <row r="342" spans="1:9" ht="20.100000000000001" customHeight="1">
      <c r="A342" s="53"/>
      <c r="B342" s="56"/>
      <c r="C342" s="53" t="s">
        <v>196</v>
      </c>
      <c r="D342" s="53" t="s">
        <v>196</v>
      </c>
      <c r="E342" s="53"/>
      <c r="F342" s="53"/>
      <c r="G342" s="54">
        <v>0</v>
      </c>
      <c r="H342" s="54" t="s">
        <v>196</v>
      </c>
      <c r="I342" s="55"/>
    </row>
    <row r="343" spans="1:9" ht="20.100000000000001" customHeight="1">
      <c r="A343" s="53"/>
      <c r="B343" s="56"/>
      <c r="C343" s="53" t="s">
        <v>196</v>
      </c>
      <c r="D343" s="53" t="s">
        <v>196</v>
      </c>
      <c r="E343" s="53"/>
      <c r="F343" s="53"/>
      <c r="G343" s="54">
        <v>0</v>
      </c>
      <c r="H343" s="54" t="s">
        <v>196</v>
      </c>
      <c r="I343" s="55"/>
    </row>
    <row r="344" spans="1:9" ht="20.100000000000001" customHeight="1">
      <c r="A344" s="53"/>
      <c r="B344" s="56"/>
      <c r="C344" s="53" t="s">
        <v>196</v>
      </c>
      <c r="D344" s="53" t="s">
        <v>196</v>
      </c>
      <c r="E344" s="53"/>
      <c r="F344" s="53"/>
      <c r="G344" s="54">
        <v>0</v>
      </c>
      <c r="H344" s="54" t="s">
        <v>196</v>
      </c>
      <c r="I344" s="55"/>
    </row>
    <row r="345" spans="1:9" ht="20.100000000000001" customHeight="1">
      <c r="A345" s="53"/>
      <c r="B345" s="56"/>
      <c r="C345" s="53" t="s">
        <v>196</v>
      </c>
      <c r="D345" s="53" t="s">
        <v>196</v>
      </c>
      <c r="E345" s="53"/>
      <c r="F345" s="53"/>
      <c r="G345" s="54">
        <v>0</v>
      </c>
      <c r="H345" s="54" t="s">
        <v>196</v>
      </c>
      <c r="I345" s="55"/>
    </row>
    <row r="346" spans="1:9" ht="20.100000000000001" customHeight="1">
      <c r="A346" s="53"/>
      <c r="B346" s="56"/>
      <c r="C346" s="53" t="s">
        <v>196</v>
      </c>
      <c r="D346" s="53" t="s">
        <v>196</v>
      </c>
      <c r="E346" s="53"/>
      <c r="F346" s="53"/>
      <c r="G346" s="54">
        <v>0</v>
      </c>
      <c r="H346" s="54" t="s">
        <v>196</v>
      </c>
      <c r="I346" s="55"/>
    </row>
    <row r="347" spans="1:9" ht="20.100000000000001" customHeight="1">
      <c r="A347" s="53"/>
      <c r="B347" s="56"/>
      <c r="C347" s="53" t="s">
        <v>196</v>
      </c>
      <c r="D347" s="53" t="s">
        <v>196</v>
      </c>
      <c r="E347" s="53"/>
      <c r="F347" s="53"/>
      <c r="G347" s="54">
        <v>0</v>
      </c>
      <c r="H347" s="54" t="s">
        <v>196</v>
      </c>
      <c r="I347" s="55"/>
    </row>
    <row r="348" spans="1:9" ht="20.100000000000001" customHeight="1">
      <c r="A348" s="53"/>
      <c r="B348" s="56"/>
      <c r="C348" s="53" t="s">
        <v>196</v>
      </c>
      <c r="D348" s="53" t="s">
        <v>196</v>
      </c>
      <c r="E348" s="53"/>
      <c r="F348" s="53"/>
      <c r="G348" s="54">
        <v>0</v>
      </c>
      <c r="H348" s="54" t="s">
        <v>196</v>
      </c>
      <c r="I348" s="55"/>
    </row>
    <row r="349" spans="1:9" ht="20.100000000000001" customHeight="1">
      <c r="A349" s="53"/>
      <c r="B349" s="56"/>
      <c r="C349" s="53" t="s">
        <v>196</v>
      </c>
      <c r="D349" s="53" t="s">
        <v>196</v>
      </c>
      <c r="E349" s="53"/>
      <c r="F349" s="53"/>
      <c r="G349" s="54">
        <v>0</v>
      </c>
      <c r="H349" s="54" t="s">
        <v>196</v>
      </c>
      <c r="I349" s="55"/>
    </row>
    <row r="350" spans="1:9" ht="20.100000000000001" customHeight="1">
      <c r="A350" s="53"/>
      <c r="B350" s="56"/>
      <c r="C350" s="53" t="s">
        <v>196</v>
      </c>
      <c r="D350" s="53" t="s">
        <v>196</v>
      </c>
      <c r="E350" s="53"/>
      <c r="F350" s="53"/>
      <c r="G350" s="54">
        <v>0</v>
      </c>
      <c r="H350" s="54" t="s">
        <v>196</v>
      </c>
      <c r="I350" s="55"/>
    </row>
    <row r="351" spans="1:9" ht="20.100000000000001" customHeight="1">
      <c r="A351" s="53"/>
      <c r="B351" s="56"/>
      <c r="C351" s="53" t="s">
        <v>196</v>
      </c>
      <c r="D351" s="53" t="s">
        <v>196</v>
      </c>
      <c r="E351" s="53"/>
      <c r="F351" s="53"/>
      <c r="G351" s="54">
        <v>0</v>
      </c>
      <c r="H351" s="54" t="s">
        <v>196</v>
      </c>
      <c r="I351" s="55"/>
    </row>
    <row r="352" spans="1:9" ht="20.100000000000001" customHeight="1">
      <c r="A352" s="53"/>
      <c r="B352" s="56"/>
      <c r="C352" s="53" t="s">
        <v>196</v>
      </c>
      <c r="D352" s="53" t="s">
        <v>196</v>
      </c>
      <c r="E352" s="53"/>
      <c r="F352" s="53"/>
      <c r="G352" s="54">
        <v>0</v>
      </c>
      <c r="H352" s="54" t="s">
        <v>196</v>
      </c>
      <c r="I352" s="55"/>
    </row>
    <row r="353" spans="1:9" ht="20.100000000000001" customHeight="1">
      <c r="A353" s="53"/>
      <c r="B353" s="56"/>
      <c r="C353" s="53" t="s">
        <v>196</v>
      </c>
      <c r="D353" s="53" t="s">
        <v>196</v>
      </c>
      <c r="E353" s="53"/>
      <c r="F353" s="53"/>
      <c r="G353" s="54">
        <v>0</v>
      </c>
      <c r="H353" s="54" t="s">
        <v>196</v>
      </c>
      <c r="I353" s="55"/>
    </row>
    <row r="354" spans="1:9" ht="20.100000000000001" customHeight="1">
      <c r="A354" s="53"/>
      <c r="B354" s="56"/>
      <c r="C354" s="53" t="s">
        <v>196</v>
      </c>
      <c r="D354" s="53" t="s">
        <v>196</v>
      </c>
      <c r="E354" s="53"/>
      <c r="F354" s="53"/>
      <c r="G354" s="54">
        <v>0</v>
      </c>
      <c r="H354" s="54" t="s">
        <v>196</v>
      </c>
      <c r="I354" s="55"/>
    </row>
    <row r="355" spans="1:9" ht="20.100000000000001" customHeight="1">
      <c r="A355" s="53"/>
      <c r="B355" s="56"/>
      <c r="C355" s="53" t="s">
        <v>196</v>
      </c>
      <c r="D355" s="53" t="s">
        <v>196</v>
      </c>
      <c r="E355" s="53"/>
      <c r="F355" s="53"/>
      <c r="G355" s="54">
        <v>0</v>
      </c>
      <c r="H355" s="54" t="s">
        <v>196</v>
      </c>
      <c r="I355" s="55"/>
    </row>
    <row r="356" spans="1:9" ht="20.100000000000001" customHeight="1">
      <c r="A356" s="53"/>
      <c r="B356" s="56"/>
      <c r="C356" s="53" t="s">
        <v>196</v>
      </c>
      <c r="D356" s="53" t="s">
        <v>196</v>
      </c>
      <c r="E356" s="53"/>
      <c r="F356" s="53"/>
      <c r="G356" s="54">
        <v>0</v>
      </c>
      <c r="H356" s="54" t="s">
        <v>196</v>
      </c>
      <c r="I356" s="55"/>
    </row>
    <row r="357" spans="1:9" ht="20.100000000000001" customHeight="1">
      <c r="A357" s="53"/>
      <c r="B357" s="56"/>
      <c r="C357" s="53" t="s">
        <v>196</v>
      </c>
      <c r="D357" s="53" t="s">
        <v>196</v>
      </c>
      <c r="E357" s="53"/>
      <c r="F357" s="53"/>
      <c r="G357" s="54">
        <v>0</v>
      </c>
      <c r="H357" s="54" t="s">
        <v>196</v>
      </c>
      <c r="I357" s="55"/>
    </row>
    <row r="358" spans="1:9" ht="20.100000000000001" customHeight="1">
      <c r="A358" s="53"/>
      <c r="B358" s="56"/>
      <c r="C358" s="53" t="s">
        <v>196</v>
      </c>
      <c r="D358" s="53" t="s">
        <v>196</v>
      </c>
      <c r="E358" s="53"/>
      <c r="F358" s="53"/>
      <c r="G358" s="54">
        <v>0</v>
      </c>
      <c r="H358" s="54" t="s">
        <v>196</v>
      </c>
      <c r="I358" s="55"/>
    </row>
    <row r="359" spans="1:9" ht="20.100000000000001" customHeight="1">
      <c r="A359" s="53"/>
      <c r="B359" s="56"/>
      <c r="C359" s="53" t="s">
        <v>196</v>
      </c>
      <c r="D359" s="53" t="s">
        <v>196</v>
      </c>
      <c r="E359" s="53"/>
      <c r="F359" s="53"/>
      <c r="G359" s="54">
        <v>0</v>
      </c>
      <c r="H359" s="54" t="s">
        <v>196</v>
      </c>
      <c r="I359" s="55"/>
    </row>
    <row r="360" spans="1:9" ht="20.100000000000001" customHeight="1">
      <c r="A360" s="53"/>
      <c r="B360" s="56"/>
      <c r="C360" s="53" t="s">
        <v>196</v>
      </c>
      <c r="D360" s="53" t="s">
        <v>196</v>
      </c>
      <c r="E360" s="53"/>
      <c r="F360" s="53"/>
      <c r="G360" s="54">
        <v>0</v>
      </c>
      <c r="H360" s="54" t="s">
        <v>196</v>
      </c>
      <c r="I360" s="55"/>
    </row>
    <row r="361" spans="1:9" ht="20.100000000000001" customHeight="1">
      <c r="A361" s="53"/>
      <c r="B361" s="56"/>
      <c r="C361" s="53" t="s">
        <v>196</v>
      </c>
      <c r="D361" s="53" t="s">
        <v>196</v>
      </c>
      <c r="E361" s="53"/>
      <c r="F361" s="53"/>
      <c r="G361" s="54">
        <v>0</v>
      </c>
      <c r="H361" s="54" t="s">
        <v>196</v>
      </c>
      <c r="I361" s="55"/>
    </row>
    <row r="362" spans="1:9" ht="20.100000000000001" customHeight="1">
      <c r="A362" s="53"/>
      <c r="B362" s="56"/>
      <c r="C362" s="53" t="s">
        <v>196</v>
      </c>
      <c r="D362" s="53" t="s">
        <v>196</v>
      </c>
      <c r="E362" s="53"/>
      <c r="F362" s="53"/>
      <c r="G362" s="54">
        <v>0</v>
      </c>
      <c r="H362" s="54" t="s">
        <v>196</v>
      </c>
      <c r="I362" s="55"/>
    </row>
    <row r="363" spans="1:9" ht="20.100000000000001" customHeight="1">
      <c r="A363" s="53"/>
      <c r="B363" s="56"/>
      <c r="C363" s="53" t="s">
        <v>196</v>
      </c>
      <c r="D363" s="53" t="s">
        <v>196</v>
      </c>
      <c r="E363" s="53"/>
      <c r="F363" s="53"/>
      <c r="G363" s="54">
        <v>0</v>
      </c>
      <c r="H363" s="54" t="s">
        <v>196</v>
      </c>
      <c r="I363" s="55"/>
    </row>
    <row r="364" spans="1:9" ht="20.100000000000001" customHeight="1">
      <c r="A364" s="53"/>
      <c r="B364" s="56"/>
      <c r="C364" s="53" t="s">
        <v>196</v>
      </c>
      <c r="D364" s="53" t="s">
        <v>196</v>
      </c>
      <c r="E364" s="53"/>
      <c r="F364" s="53"/>
      <c r="G364" s="54">
        <v>0</v>
      </c>
      <c r="H364" s="54" t="s">
        <v>196</v>
      </c>
      <c r="I364" s="55"/>
    </row>
    <row r="365" spans="1:9" ht="20.100000000000001" customHeight="1">
      <c r="A365" s="53"/>
      <c r="B365" s="56"/>
      <c r="C365" s="53" t="s">
        <v>196</v>
      </c>
      <c r="D365" s="53" t="s">
        <v>196</v>
      </c>
      <c r="E365" s="53"/>
      <c r="F365" s="53"/>
      <c r="G365" s="54">
        <v>0</v>
      </c>
      <c r="H365" s="54" t="s">
        <v>196</v>
      </c>
      <c r="I365" s="55"/>
    </row>
    <row r="366" spans="1:9" ht="20.100000000000001" customHeight="1">
      <c r="A366" s="53"/>
      <c r="B366" s="56"/>
      <c r="C366" s="53" t="s">
        <v>196</v>
      </c>
      <c r="D366" s="53" t="s">
        <v>196</v>
      </c>
      <c r="E366" s="53"/>
      <c r="F366" s="53"/>
      <c r="G366" s="54">
        <v>0</v>
      </c>
      <c r="H366" s="54" t="s">
        <v>196</v>
      </c>
      <c r="I366" s="55"/>
    </row>
    <row r="367" spans="1:9" ht="20.100000000000001" customHeight="1">
      <c r="A367" s="53"/>
      <c r="B367" s="56"/>
      <c r="C367" s="53" t="s">
        <v>196</v>
      </c>
      <c r="D367" s="53" t="s">
        <v>196</v>
      </c>
      <c r="E367" s="53"/>
      <c r="F367" s="53"/>
      <c r="G367" s="54">
        <v>0</v>
      </c>
      <c r="H367" s="54" t="s">
        <v>196</v>
      </c>
      <c r="I367" s="55"/>
    </row>
    <row r="368" spans="1:9" ht="20.100000000000001" customHeight="1">
      <c r="A368" s="53"/>
      <c r="B368" s="56"/>
      <c r="C368" s="53" t="s">
        <v>196</v>
      </c>
      <c r="D368" s="53" t="s">
        <v>196</v>
      </c>
      <c r="E368" s="53"/>
      <c r="F368" s="53"/>
      <c r="G368" s="54">
        <v>0</v>
      </c>
      <c r="H368" s="54" t="s">
        <v>196</v>
      </c>
      <c r="I368" s="55"/>
    </row>
    <row r="369" spans="1:9" ht="20.100000000000001" customHeight="1">
      <c r="A369" s="53"/>
      <c r="B369" s="56"/>
      <c r="C369" s="53" t="s">
        <v>196</v>
      </c>
      <c r="D369" s="53" t="s">
        <v>196</v>
      </c>
      <c r="E369" s="53"/>
      <c r="F369" s="53"/>
      <c r="G369" s="54">
        <v>0</v>
      </c>
      <c r="H369" s="54" t="s">
        <v>196</v>
      </c>
      <c r="I369" s="55"/>
    </row>
    <row r="370" spans="1:9" ht="20.100000000000001" customHeight="1">
      <c r="A370" s="53"/>
      <c r="B370" s="56"/>
      <c r="C370" s="53" t="s">
        <v>196</v>
      </c>
      <c r="D370" s="53" t="s">
        <v>196</v>
      </c>
      <c r="E370" s="53"/>
      <c r="F370" s="53"/>
      <c r="G370" s="54">
        <v>0</v>
      </c>
      <c r="H370" s="54" t="s">
        <v>196</v>
      </c>
      <c r="I370" s="55"/>
    </row>
    <row r="371" spans="1:9" ht="20.100000000000001" customHeight="1">
      <c r="A371" s="53"/>
      <c r="B371" s="56"/>
      <c r="C371" s="53" t="s">
        <v>196</v>
      </c>
      <c r="D371" s="53" t="s">
        <v>196</v>
      </c>
      <c r="E371" s="53"/>
      <c r="F371" s="53"/>
      <c r="G371" s="54">
        <v>0</v>
      </c>
      <c r="H371" s="54" t="s">
        <v>196</v>
      </c>
      <c r="I371" s="55"/>
    </row>
    <row r="372" spans="1:9" ht="20.100000000000001" customHeight="1">
      <c r="A372" s="53"/>
      <c r="B372" s="56"/>
      <c r="C372" s="53" t="s">
        <v>196</v>
      </c>
      <c r="D372" s="53" t="s">
        <v>196</v>
      </c>
      <c r="E372" s="53"/>
      <c r="F372" s="53"/>
      <c r="G372" s="54">
        <v>0</v>
      </c>
      <c r="H372" s="54" t="s">
        <v>196</v>
      </c>
      <c r="I372" s="55"/>
    </row>
    <row r="373" spans="1:9" ht="20.100000000000001" customHeight="1">
      <c r="A373" s="53"/>
      <c r="B373" s="56"/>
      <c r="C373" s="53" t="s">
        <v>196</v>
      </c>
      <c r="D373" s="53" t="s">
        <v>196</v>
      </c>
      <c r="E373" s="53"/>
      <c r="F373" s="53"/>
      <c r="G373" s="54">
        <v>0</v>
      </c>
      <c r="H373" s="54" t="s">
        <v>196</v>
      </c>
      <c r="I373" s="55"/>
    </row>
    <row r="374" spans="1:9" ht="20.100000000000001" customHeight="1">
      <c r="A374" s="53"/>
      <c r="B374" s="56"/>
      <c r="C374" s="53" t="s">
        <v>196</v>
      </c>
      <c r="D374" s="53" t="s">
        <v>196</v>
      </c>
      <c r="E374" s="53"/>
      <c r="F374" s="53"/>
      <c r="G374" s="54">
        <v>0</v>
      </c>
      <c r="H374" s="54" t="s">
        <v>196</v>
      </c>
      <c r="I374" s="55"/>
    </row>
    <row r="375" spans="1:9" ht="20.100000000000001" customHeight="1">
      <c r="A375" s="53"/>
      <c r="B375" s="56"/>
      <c r="C375" s="53" t="s">
        <v>196</v>
      </c>
      <c r="D375" s="53" t="s">
        <v>196</v>
      </c>
      <c r="E375" s="53"/>
      <c r="F375" s="53"/>
      <c r="G375" s="54">
        <v>0</v>
      </c>
      <c r="H375" s="54" t="s">
        <v>196</v>
      </c>
      <c r="I375" s="55"/>
    </row>
    <row r="376" spans="1:9" ht="20.100000000000001" customHeight="1">
      <c r="A376" s="53"/>
      <c r="B376" s="56"/>
      <c r="C376" s="53" t="s">
        <v>196</v>
      </c>
      <c r="D376" s="53" t="s">
        <v>196</v>
      </c>
      <c r="E376" s="53"/>
      <c r="F376" s="53"/>
      <c r="G376" s="54">
        <v>0</v>
      </c>
      <c r="H376" s="54" t="s">
        <v>196</v>
      </c>
      <c r="I376" s="55"/>
    </row>
    <row r="377" spans="1:9" ht="20.100000000000001" customHeight="1">
      <c r="A377" s="53"/>
      <c r="B377" s="56"/>
      <c r="C377" s="53" t="s">
        <v>196</v>
      </c>
      <c r="D377" s="53" t="s">
        <v>196</v>
      </c>
      <c r="E377" s="53"/>
      <c r="F377" s="53"/>
      <c r="G377" s="54">
        <v>0</v>
      </c>
      <c r="H377" s="54" t="s">
        <v>196</v>
      </c>
      <c r="I377" s="55"/>
    </row>
    <row r="378" spans="1:9" ht="20.100000000000001" customHeight="1">
      <c r="A378" s="53"/>
      <c r="B378" s="56"/>
      <c r="C378" s="53" t="s">
        <v>196</v>
      </c>
      <c r="D378" s="53" t="s">
        <v>196</v>
      </c>
      <c r="E378" s="53"/>
      <c r="F378" s="53"/>
      <c r="G378" s="54">
        <v>0</v>
      </c>
      <c r="H378" s="54" t="s">
        <v>196</v>
      </c>
      <c r="I378" s="55"/>
    </row>
    <row r="379" spans="1:9" ht="20.100000000000001" customHeight="1">
      <c r="A379" s="53"/>
      <c r="B379" s="56"/>
      <c r="C379" s="53" t="s">
        <v>196</v>
      </c>
      <c r="D379" s="53" t="s">
        <v>196</v>
      </c>
      <c r="E379" s="53"/>
      <c r="F379" s="53"/>
      <c r="G379" s="54">
        <v>0</v>
      </c>
      <c r="H379" s="54" t="s">
        <v>196</v>
      </c>
      <c r="I379" s="55"/>
    </row>
    <row r="380" spans="1:9" ht="20.100000000000001" customHeight="1">
      <c r="A380" s="53"/>
      <c r="B380" s="56"/>
      <c r="C380" s="53" t="s">
        <v>196</v>
      </c>
      <c r="D380" s="53" t="s">
        <v>196</v>
      </c>
      <c r="E380" s="53"/>
      <c r="F380" s="53"/>
      <c r="G380" s="54">
        <v>0</v>
      </c>
      <c r="H380" s="54" t="s">
        <v>196</v>
      </c>
      <c r="I380" s="55"/>
    </row>
    <row r="381" spans="1:9" ht="20.100000000000001" customHeight="1">
      <c r="A381" s="53"/>
      <c r="B381" s="56"/>
      <c r="C381" s="53" t="s">
        <v>196</v>
      </c>
      <c r="D381" s="53" t="s">
        <v>196</v>
      </c>
      <c r="E381" s="53"/>
      <c r="F381" s="53"/>
      <c r="G381" s="54">
        <v>0</v>
      </c>
      <c r="H381" s="54" t="s">
        <v>196</v>
      </c>
      <c r="I381" s="55"/>
    </row>
    <row r="382" spans="1:9" ht="20.100000000000001" customHeight="1">
      <c r="A382" s="53"/>
      <c r="B382" s="56"/>
      <c r="C382" s="53" t="s">
        <v>196</v>
      </c>
      <c r="D382" s="53" t="s">
        <v>196</v>
      </c>
      <c r="E382" s="53"/>
      <c r="F382" s="53"/>
      <c r="G382" s="54">
        <v>0</v>
      </c>
      <c r="H382" s="54" t="s">
        <v>196</v>
      </c>
      <c r="I382" s="55"/>
    </row>
    <row r="383" spans="1:9" ht="20.100000000000001" customHeight="1">
      <c r="A383" s="53"/>
      <c r="B383" s="56"/>
      <c r="C383" s="53" t="s">
        <v>196</v>
      </c>
      <c r="D383" s="53" t="s">
        <v>196</v>
      </c>
      <c r="E383" s="53"/>
      <c r="F383" s="53"/>
      <c r="G383" s="54">
        <v>0</v>
      </c>
      <c r="H383" s="54" t="s">
        <v>196</v>
      </c>
      <c r="I383" s="55"/>
    </row>
    <row r="384" spans="1:9" ht="20.100000000000001" customHeight="1">
      <c r="A384" s="53"/>
      <c r="B384" s="56"/>
      <c r="C384" s="53" t="s">
        <v>196</v>
      </c>
      <c r="D384" s="53" t="s">
        <v>196</v>
      </c>
      <c r="E384" s="53"/>
      <c r="F384" s="53"/>
      <c r="G384" s="54">
        <v>0</v>
      </c>
      <c r="H384" s="54" t="s">
        <v>196</v>
      </c>
      <c r="I384" s="55"/>
    </row>
    <row r="385" spans="1:9" ht="20.100000000000001" customHeight="1">
      <c r="A385" s="53"/>
      <c r="B385" s="56"/>
      <c r="C385" s="53" t="s">
        <v>196</v>
      </c>
      <c r="D385" s="53" t="s">
        <v>196</v>
      </c>
      <c r="E385" s="53"/>
      <c r="F385" s="53"/>
      <c r="G385" s="54">
        <v>0</v>
      </c>
      <c r="H385" s="54" t="s">
        <v>196</v>
      </c>
      <c r="I385" s="55"/>
    </row>
    <row r="386" spans="1:9" ht="20.100000000000001" customHeight="1">
      <c r="A386" s="53"/>
      <c r="B386" s="56"/>
      <c r="C386" s="53" t="s">
        <v>196</v>
      </c>
      <c r="D386" s="53" t="s">
        <v>196</v>
      </c>
      <c r="E386" s="53"/>
      <c r="F386" s="53"/>
      <c r="G386" s="54">
        <v>0</v>
      </c>
      <c r="H386" s="54" t="s">
        <v>196</v>
      </c>
      <c r="I386" s="55"/>
    </row>
    <row r="387" spans="1:9" ht="20.100000000000001" customHeight="1">
      <c r="A387" s="53"/>
      <c r="B387" s="56"/>
      <c r="C387" s="53" t="s">
        <v>196</v>
      </c>
      <c r="D387" s="53" t="s">
        <v>196</v>
      </c>
      <c r="E387" s="53"/>
      <c r="F387" s="53"/>
      <c r="G387" s="54">
        <v>0</v>
      </c>
      <c r="H387" s="54" t="s">
        <v>196</v>
      </c>
      <c r="I387" s="55"/>
    </row>
    <row r="388" spans="1:9" ht="20.100000000000001" customHeight="1">
      <c r="A388" s="53"/>
      <c r="B388" s="56"/>
      <c r="C388" s="53" t="s">
        <v>196</v>
      </c>
      <c r="D388" s="53" t="s">
        <v>196</v>
      </c>
      <c r="E388" s="53"/>
      <c r="F388" s="53"/>
      <c r="G388" s="54">
        <v>0</v>
      </c>
      <c r="H388" s="54" t="s">
        <v>196</v>
      </c>
      <c r="I388" s="55"/>
    </row>
    <row r="389" spans="1:9" ht="20.100000000000001" customHeight="1">
      <c r="A389" s="53"/>
      <c r="B389" s="56"/>
      <c r="C389" s="53" t="s">
        <v>196</v>
      </c>
      <c r="D389" s="53" t="s">
        <v>196</v>
      </c>
      <c r="E389" s="53"/>
      <c r="F389" s="53"/>
      <c r="G389" s="54">
        <v>0</v>
      </c>
      <c r="H389" s="54" t="s">
        <v>196</v>
      </c>
      <c r="I389" s="55"/>
    </row>
    <row r="390" spans="1:9" ht="20.100000000000001" customHeight="1">
      <c r="A390" s="53"/>
      <c r="B390" s="56"/>
      <c r="C390" s="53" t="s">
        <v>196</v>
      </c>
      <c r="D390" s="53" t="s">
        <v>196</v>
      </c>
      <c r="E390" s="53"/>
      <c r="F390" s="53"/>
      <c r="G390" s="54">
        <v>0</v>
      </c>
      <c r="H390" s="54" t="s">
        <v>196</v>
      </c>
      <c r="I390" s="55"/>
    </row>
    <row r="391" spans="1:9" ht="20.100000000000001" customHeight="1">
      <c r="A391" s="53"/>
      <c r="B391" s="56"/>
      <c r="C391" s="53" t="s">
        <v>196</v>
      </c>
      <c r="D391" s="53" t="s">
        <v>196</v>
      </c>
      <c r="E391" s="53"/>
      <c r="F391" s="53"/>
      <c r="G391" s="54">
        <v>0</v>
      </c>
      <c r="H391" s="54" t="s">
        <v>196</v>
      </c>
      <c r="I391" s="55"/>
    </row>
    <row r="392" spans="1:9" ht="20.100000000000001" customHeight="1">
      <c r="A392" s="53"/>
      <c r="B392" s="56"/>
      <c r="C392" s="53" t="s">
        <v>196</v>
      </c>
      <c r="D392" s="53" t="s">
        <v>196</v>
      </c>
      <c r="E392" s="53"/>
      <c r="F392" s="53"/>
      <c r="G392" s="54">
        <v>0</v>
      </c>
      <c r="H392" s="54" t="s">
        <v>196</v>
      </c>
      <c r="I392" s="55"/>
    </row>
    <row r="393" spans="1:9" ht="20.100000000000001" customHeight="1">
      <c r="A393" s="53"/>
      <c r="B393" s="56"/>
      <c r="C393" s="53" t="s">
        <v>196</v>
      </c>
      <c r="D393" s="53" t="s">
        <v>196</v>
      </c>
      <c r="E393" s="53"/>
      <c r="F393" s="53"/>
      <c r="G393" s="54">
        <v>0</v>
      </c>
      <c r="H393" s="54" t="s">
        <v>196</v>
      </c>
      <c r="I393" s="55"/>
    </row>
    <row r="394" spans="1:9" ht="20.100000000000001" customHeight="1">
      <c r="A394" s="53"/>
      <c r="B394" s="56"/>
      <c r="C394" s="53" t="s">
        <v>196</v>
      </c>
      <c r="D394" s="53" t="s">
        <v>196</v>
      </c>
      <c r="E394" s="53"/>
      <c r="F394" s="53"/>
      <c r="G394" s="54">
        <v>0</v>
      </c>
      <c r="H394" s="54" t="s">
        <v>196</v>
      </c>
      <c r="I394" s="55"/>
    </row>
    <row r="395" spans="1:9" ht="20.100000000000001" customHeight="1">
      <c r="A395" s="53"/>
      <c r="B395" s="56"/>
      <c r="C395" s="53" t="s">
        <v>196</v>
      </c>
      <c r="D395" s="53" t="s">
        <v>196</v>
      </c>
      <c r="E395" s="53"/>
      <c r="F395" s="53"/>
      <c r="G395" s="54">
        <v>0</v>
      </c>
      <c r="H395" s="54" t="s">
        <v>196</v>
      </c>
      <c r="I395" s="55"/>
    </row>
    <row r="396" spans="1:9" ht="20.100000000000001" customHeight="1">
      <c r="A396" s="53"/>
      <c r="B396" s="56"/>
      <c r="C396" s="53" t="s">
        <v>196</v>
      </c>
      <c r="D396" s="53" t="s">
        <v>196</v>
      </c>
      <c r="E396" s="53"/>
      <c r="F396" s="53"/>
      <c r="G396" s="54">
        <v>0</v>
      </c>
      <c r="H396" s="54" t="s">
        <v>196</v>
      </c>
      <c r="I396" s="55"/>
    </row>
    <row r="397" spans="1:9" ht="20.100000000000001" customHeight="1">
      <c r="A397" s="53"/>
      <c r="B397" s="56"/>
      <c r="C397" s="53" t="s">
        <v>196</v>
      </c>
      <c r="D397" s="53" t="s">
        <v>196</v>
      </c>
      <c r="E397" s="53"/>
      <c r="F397" s="53"/>
      <c r="G397" s="54">
        <v>0</v>
      </c>
      <c r="H397" s="54" t="s">
        <v>196</v>
      </c>
      <c r="I397" s="55"/>
    </row>
    <row r="398" spans="1:9" ht="20.100000000000001" customHeight="1">
      <c r="A398" s="53"/>
      <c r="B398" s="56"/>
      <c r="C398" s="53" t="s">
        <v>196</v>
      </c>
      <c r="D398" s="53" t="s">
        <v>196</v>
      </c>
      <c r="E398" s="53"/>
      <c r="F398" s="53"/>
      <c r="G398" s="54">
        <v>0</v>
      </c>
      <c r="H398" s="54" t="s">
        <v>196</v>
      </c>
      <c r="I398" s="55"/>
    </row>
    <row r="399" spans="1:9" ht="20.100000000000001" customHeight="1">
      <c r="A399" s="53"/>
      <c r="B399" s="56"/>
      <c r="C399" s="53" t="s">
        <v>196</v>
      </c>
      <c r="D399" s="53" t="s">
        <v>196</v>
      </c>
      <c r="E399" s="53"/>
      <c r="F399" s="53"/>
      <c r="G399" s="54">
        <v>0</v>
      </c>
      <c r="H399" s="54" t="s">
        <v>196</v>
      </c>
      <c r="I399" s="55"/>
    </row>
    <row r="400" spans="1:9" ht="20.100000000000001" customHeight="1">
      <c r="A400" s="53"/>
      <c r="B400" s="56"/>
      <c r="C400" s="53" t="s">
        <v>196</v>
      </c>
      <c r="D400" s="53" t="s">
        <v>196</v>
      </c>
      <c r="E400" s="53"/>
      <c r="F400" s="53"/>
      <c r="G400" s="54">
        <v>0</v>
      </c>
      <c r="H400" s="54" t="s">
        <v>196</v>
      </c>
      <c r="I400" s="55"/>
    </row>
    <row r="401" spans="1:9" ht="20.100000000000001" customHeight="1">
      <c r="A401" s="53"/>
      <c r="B401" s="56"/>
      <c r="C401" s="53" t="s">
        <v>196</v>
      </c>
      <c r="D401" s="53" t="s">
        <v>196</v>
      </c>
      <c r="E401" s="53"/>
      <c r="F401" s="53"/>
      <c r="G401" s="54">
        <v>0</v>
      </c>
      <c r="H401" s="54" t="s">
        <v>196</v>
      </c>
      <c r="I401" s="55"/>
    </row>
    <row r="402" spans="1:9" ht="20.100000000000001" customHeight="1">
      <c r="A402" s="53"/>
      <c r="B402" s="56"/>
      <c r="C402" s="53" t="s">
        <v>196</v>
      </c>
      <c r="D402" s="53" t="s">
        <v>196</v>
      </c>
      <c r="E402" s="53"/>
      <c r="F402" s="53"/>
      <c r="G402" s="54">
        <v>0</v>
      </c>
      <c r="H402" s="54" t="s">
        <v>196</v>
      </c>
      <c r="I402" s="55"/>
    </row>
    <row r="403" spans="1:9" ht="20.100000000000001" customHeight="1">
      <c r="A403" s="53"/>
      <c r="B403" s="56"/>
      <c r="C403" s="53" t="s">
        <v>196</v>
      </c>
      <c r="D403" s="53" t="s">
        <v>196</v>
      </c>
      <c r="E403" s="53"/>
      <c r="F403" s="53"/>
      <c r="G403" s="54">
        <v>0</v>
      </c>
      <c r="H403" s="54" t="s">
        <v>196</v>
      </c>
      <c r="I403" s="55"/>
    </row>
    <row r="404" spans="1:9" ht="20.100000000000001" customHeight="1">
      <c r="A404" s="53"/>
      <c r="B404" s="56"/>
      <c r="C404" s="53" t="s">
        <v>196</v>
      </c>
      <c r="D404" s="53" t="s">
        <v>196</v>
      </c>
      <c r="E404" s="53"/>
      <c r="F404" s="53"/>
      <c r="G404" s="54">
        <v>0</v>
      </c>
      <c r="H404" s="54" t="s">
        <v>196</v>
      </c>
      <c r="I404" s="55"/>
    </row>
    <row r="405" spans="1:9" ht="20.100000000000001" customHeight="1">
      <c r="A405" s="53"/>
      <c r="B405" s="56"/>
      <c r="C405" s="53" t="s">
        <v>196</v>
      </c>
      <c r="D405" s="53" t="s">
        <v>196</v>
      </c>
      <c r="E405" s="53"/>
      <c r="F405" s="53"/>
      <c r="G405" s="54">
        <v>0</v>
      </c>
      <c r="H405" s="54" t="s">
        <v>196</v>
      </c>
      <c r="I405" s="55"/>
    </row>
    <row r="406" spans="1:9" ht="20.100000000000001" customHeight="1">
      <c r="A406" s="53"/>
      <c r="B406" s="56"/>
      <c r="C406" s="53" t="s">
        <v>196</v>
      </c>
      <c r="D406" s="53" t="s">
        <v>196</v>
      </c>
      <c r="E406" s="53"/>
      <c r="F406" s="53"/>
      <c r="G406" s="54">
        <v>0</v>
      </c>
      <c r="H406" s="54" t="s">
        <v>196</v>
      </c>
      <c r="I406" s="55"/>
    </row>
    <row r="407" spans="1:9" ht="20.100000000000001" customHeight="1">
      <c r="A407" s="53"/>
      <c r="B407" s="56"/>
      <c r="C407" s="53" t="s">
        <v>196</v>
      </c>
      <c r="D407" s="53" t="s">
        <v>196</v>
      </c>
      <c r="E407" s="53"/>
      <c r="F407" s="53"/>
      <c r="G407" s="54">
        <v>0</v>
      </c>
      <c r="H407" s="54" t="s">
        <v>196</v>
      </c>
      <c r="I407" s="55"/>
    </row>
    <row r="408" spans="1:9" ht="20.100000000000001" customHeight="1">
      <c r="A408" s="53"/>
      <c r="B408" s="56"/>
      <c r="C408" s="53" t="s">
        <v>196</v>
      </c>
      <c r="D408" s="53" t="s">
        <v>196</v>
      </c>
      <c r="E408" s="53"/>
      <c r="F408" s="53"/>
      <c r="G408" s="54">
        <v>0</v>
      </c>
      <c r="H408" s="54" t="s">
        <v>196</v>
      </c>
      <c r="I408" s="55"/>
    </row>
    <row r="409" spans="1:9" ht="20.100000000000001" customHeight="1">
      <c r="A409" s="53"/>
      <c r="B409" s="56"/>
      <c r="C409" s="53" t="s">
        <v>196</v>
      </c>
      <c r="D409" s="53" t="s">
        <v>196</v>
      </c>
      <c r="E409" s="53"/>
      <c r="F409" s="53"/>
      <c r="G409" s="54">
        <v>0</v>
      </c>
      <c r="H409" s="54" t="s">
        <v>196</v>
      </c>
      <c r="I409" s="55"/>
    </row>
    <row r="410" spans="1:9" ht="20.100000000000001" customHeight="1">
      <c r="A410" s="53"/>
      <c r="B410" s="56"/>
      <c r="C410" s="53" t="s">
        <v>196</v>
      </c>
      <c r="D410" s="53" t="s">
        <v>196</v>
      </c>
      <c r="E410" s="53"/>
      <c r="F410" s="53"/>
      <c r="G410" s="54">
        <v>0</v>
      </c>
      <c r="H410" s="54" t="s">
        <v>196</v>
      </c>
      <c r="I410" s="55"/>
    </row>
    <row r="411" spans="1:9" ht="20.100000000000001" customHeight="1">
      <c r="A411" s="53"/>
      <c r="B411" s="56"/>
      <c r="C411" s="53" t="s">
        <v>196</v>
      </c>
      <c r="D411" s="53" t="s">
        <v>196</v>
      </c>
      <c r="E411" s="53"/>
      <c r="F411" s="53"/>
      <c r="G411" s="54">
        <v>0</v>
      </c>
      <c r="H411" s="54" t="s">
        <v>196</v>
      </c>
      <c r="I411" s="55"/>
    </row>
    <row r="412" spans="1:9" ht="20.100000000000001" customHeight="1">
      <c r="A412" s="53"/>
      <c r="B412" s="56"/>
      <c r="C412" s="53" t="s">
        <v>196</v>
      </c>
      <c r="D412" s="53" t="s">
        <v>196</v>
      </c>
      <c r="E412" s="53"/>
      <c r="F412" s="53"/>
      <c r="G412" s="54">
        <v>0</v>
      </c>
      <c r="H412" s="54" t="s">
        <v>196</v>
      </c>
      <c r="I412" s="55"/>
    </row>
    <row r="413" spans="1:9" ht="20.100000000000001" customHeight="1">
      <c r="A413" s="53"/>
      <c r="B413" s="56"/>
      <c r="C413" s="53" t="s">
        <v>196</v>
      </c>
      <c r="D413" s="53" t="s">
        <v>196</v>
      </c>
      <c r="E413" s="53"/>
      <c r="F413" s="53"/>
      <c r="G413" s="54">
        <v>0</v>
      </c>
      <c r="H413" s="54" t="s">
        <v>196</v>
      </c>
      <c r="I413" s="55"/>
    </row>
    <row r="414" spans="1:9" ht="20.100000000000001" customHeight="1">
      <c r="A414" s="53"/>
      <c r="B414" s="56"/>
      <c r="C414" s="53" t="s">
        <v>196</v>
      </c>
      <c r="D414" s="53" t="s">
        <v>196</v>
      </c>
      <c r="E414" s="53"/>
      <c r="F414" s="53"/>
      <c r="G414" s="54">
        <v>0</v>
      </c>
      <c r="H414" s="54" t="s">
        <v>196</v>
      </c>
      <c r="I414" s="55"/>
    </row>
    <row r="415" spans="1:9" ht="20.100000000000001" customHeight="1">
      <c r="A415" s="53"/>
      <c r="B415" s="56"/>
      <c r="C415" s="53" t="s">
        <v>196</v>
      </c>
      <c r="D415" s="53" t="s">
        <v>196</v>
      </c>
      <c r="E415" s="53"/>
      <c r="F415" s="53"/>
      <c r="G415" s="54">
        <v>0</v>
      </c>
      <c r="H415" s="54" t="s">
        <v>196</v>
      </c>
      <c r="I415" s="55"/>
    </row>
    <row r="416" spans="1:9" ht="20.100000000000001" customHeight="1">
      <c r="A416" s="53"/>
      <c r="B416" s="56"/>
      <c r="C416" s="53" t="s">
        <v>196</v>
      </c>
      <c r="D416" s="53" t="s">
        <v>196</v>
      </c>
      <c r="E416" s="53"/>
      <c r="F416" s="53"/>
      <c r="G416" s="54">
        <v>0</v>
      </c>
      <c r="H416" s="54" t="s">
        <v>196</v>
      </c>
      <c r="I416" s="55"/>
    </row>
    <row r="417" spans="1:9" ht="20.100000000000001" customHeight="1">
      <c r="A417" s="53"/>
      <c r="B417" s="56"/>
      <c r="C417" s="53" t="s">
        <v>196</v>
      </c>
      <c r="D417" s="53" t="s">
        <v>196</v>
      </c>
      <c r="E417" s="53"/>
      <c r="F417" s="53"/>
      <c r="G417" s="54">
        <v>0</v>
      </c>
      <c r="H417" s="54" t="s">
        <v>196</v>
      </c>
      <c r="I417" s="55"/>
    </row>
    <row r="418" spans="1:9" ht="20.100000000000001" customHeight="1">
      <c r="A418" s="53"/>
      <c r="B418" s="56"/>
      <c r="C418" s="53" t="s">
        <v>196</v>
      </c>
      <c r="D418" s="53" t="s">
        <v>196</v>
      </c>
      <c r="E418" s="53"/>
      <c r="F418" s="53"/>
      <c r="G418" s="54">
        <v>0</v>
      </c>
      <c r="H418" s="54" t="s">
        <v>196</v>
      </c>
      <c r="I418" s="55"/>
    </row>
    <row r="419" spans="1:9" ht="20.100000000000001" customHeight="1">
      <c r="A419" s="53"/>
      <c r="B419" s="56"/>
      <c r="C419" s="53" t="s">
        <v>196</v>
      </c>
      <c r="D419" s="53" t="s">
        <v>196</v>
      </c>
      <c r="E419" s="53"/>
      <c r="F419" s="53"/>
      <c r="G419" s="54">
        <v>0</v>
      </c>
      <c r="H419" s="54" t="s">
        <v>196</v>
      </c>
      <c r="I419" s="55"/>
    </row>
    <row r="420" spans="1:9" ht="20.100000000000001" customHeight="1">
      <c r="A420" s="53"/>
      <c r="B420" s="56"/>
      <c r="C420" s="53" t="s">
        <v>196</v>
      </c>
      <c r="D420" s="53" t="s">
        <v>196</v>
      </c>
      <c r="E420" s="53"/>
      <c r="F420" s="53"/>
      <c r="G420" s="54">
        <v>0</v>
      </c>
      <c r="H420" s="54" t="s">
        <v>196</v>
      </c>
      <c r="I420" s="55"/>
    </row>
    <row r="421" spans="1:9" ht="20.100000000000001" customHeight="1">
      <c r="A421" s="53"/>
      <c r="B421" s="56"/>
      <c r="C421" s="53" t="s">
        <v>196</v>
      </c>
      <c r="D421" s="53" t="s">
        <v>196</v>
      </c>
      <c r="E421" s="53"/>
      <c r="F421" s="53"/>
      <c r="G421" s="54">
        <v>0</v>
      </c>
      <c r="H421" s="54" t="s">
        <v>196</v>
      </c>
      <c r="I421" s="55"/>
    </row>
    <row r="422" spans="1:9" ht="20.100000000000001" customHeight="1">
      <c r="A422" s="53"/>
      <c r="B422" s="56"/>
      <c r="C422" s="53" t="s">
        <v>196</v>
      </c>
      <c r="D422" s="53" t="s">
        <v>196</v>
      </c>
      <c r="E422" s="53"/>
      <c r="F422" s="53"/>
      <c r="G422" s="54">
        <v>0</v>
      </c>
      <c r="H422" s="54" t="s">
        <v>196</v>
      </c>
      <c r="I422" s="55"/>
    </row>
    <row r="423" spans="1:9" ht="20.100000000000001" customHeight="1">
      <c r="A423" s="53"/>
      <c r="B423" s="56"/>
      <c r="C423" s="53" t="s">
        <v>196</v>
      </c>
      <c r="D423" s="53" t="s">
        <v>196</v>
      </c>
      <c r="E423" s="53"/>
      <c r="F423" s="53"/>
      <c r="G423" s="54">
        <v>0</v>
      </c>
      <c r="H423" s="54" t="s">
        <v>196</v>
      </c>
      <c r="I423" s="55"/>
    </row>
    <row r="424" spans="1:9" ht="20.100000000000001" customHeight="1">
      <c r="A424" s="53"/>
      <c r="B424" s="56"/>
      <c r="C424" s="53" t="s">
        <v>196</v>
      </c>
      <c r="D424" s="53" t="s">
        <v>196</v>
      </c>
      <c r="E424" s="53"/>
      <c r="F424" s="53"/>
      <c r="G424" s="54">
        <v>0</v>
      </c>
      <c r="H424" s="54" t="s">
        <v>196</v>
      </c>
      <c r="I424" s="55"/>
    </row>
    <row r="425" spans="1:9" ht="20.100000000000001" customHeight="1">
      <c r="A425" s="53"/>
      <c r="B425" s="56"/>
      <c r="C425" s="53" t="s">
        <v>196</v>
      </c>
      <c r="D425" s="53" t="s">
        <v>196</v>
      </c>
      <c r="E425" s="53"/>
      <c r="F425" s="53"/>
      <c r="G425" s="54">
        <v>0</v>
      </c>
      <c r="H425" s="54" t="s">
        <v>196</v>
      </c>
      <c r="I425" s="55"/>
    </row>
    <row r="426" spans="1:9" ht="20.100000000000001" customHeight="1">
      <c r="A426" s="53"/>
      <c r="B426" s="56"/>
      <c r="C426" s="53" t="s">
        <v>196</v>
      </c>
      <c r="D426" s="53" t="s">
        <v>196</v>
      </c>
      <c r="E426" s="53"/>
      <c r="F426" s="53"/>
      <c r="G426" s="54">
        <v>0</v>
      </c>
      <c r="H426" s="54" t="s">
        <v>196</v>
      </c>
      <c r="I426" s="55"/>
    </row>
    <row r="427" spans="1:9" ht="20.100000000000001" customHeight="1">
      <c r="A427" s="53"/>
      <c r="B427" s="56"/>
      <c r="C427" s="53" t="s">
        <v>196</v>
      </c>
      <c r="D427" s="53" t="s">
        <v>196</v>
      </c>
      <c r="E427" s="53"/>
      <c r="F427" s="53"/>
      <c r="G427" s="54">
        <v>0</v>
      </c>
      <c r="H427" s="54" t="s">
        <v>196</v>
      </c>
      <c r="I427" s="55"/>
    </row>
    <row r="428" spans="1:9" ht="20.100000000000001" customHeight="1">
      <c r="A428" s="53"/>
      <c r="B428" s="56"/>
      <c r="C428" s="53" t="s">
        <v>196</v>
      </c>
      <c r="D428" s="53" t="s">
        <v>196</v>
      </c>
      <c r="E428" s="53"/>
      <c r="F428" s="53"/>
      <c r="G428" s="54">
        <v>0</v>
      </c>
      <c r="H428" s="54" t="s">
        <v>196</v>
      </c>
      <c r="I428" s="55"/>
    </row>
    <row r="429" spans="1:9" ht="20.100000000000001" customHeight="1">
      <c r="A429" s="53"/>
      <c r="B429" s="56"/>
      <c r="C429" s="53" t="s">
        <v>196</v>
      </c>
      <c r="D429" s="53" t="s">
        <v>196</v>
      </c>
      <c r="E429" s="53"/>
      <c r="F429" s="53"/>
      <c r="G429" s="54">
        <v>0</v>
      </c>
      <c r="H429" s="54" t="s">
        <v>196</v>
      </c>
      <c r="I429" s="55"/>
    </row>
    <row r="430" spans="1:9" ht="20.100000000000001" customHeight="1">
      <c r="A430" s="53"/>
      <c r="B430" s="56"/>
      <c r="C430" s="53" t="s">
        <v>196</v>
      </c>
      <c r="D430" s="53" t="s">
        <v>196</v>
      </c>
      <c r="E430" s="53"/>
      <c r="F430" s="53"/>
      <c r="G430" s="54">
        <v>0</v>
      </c>
      <c r="H430" s="54" t="s">
        <v>196</v>
      </c>
      <c r="I430" s="55"/>
    </row>
    <row r="431" spans="1:9" ht="20.100000000000001" customHeight="1">
      <c r="A431" s="53"/>
      <c r="B431" s="56"/>
      <c r="C431" s="53" t="s">
        <v>196</v>
      </c>
      <c r="D431" s="53" t="s">
        <v>196</v>
      </c>
      <c r="E431" s="53"/>
      <c r="F431" s="53"/>
      <c r="G431" s="54">
        <v>0</v>
      </c>
      <c r="H431" s="54" t="s">
        <v>196</v>
      </c>
      <c r="I431" s="55"/>
    </row>
    <row r="432" spans="1:9" ht="20.100000000000001" customHeight="1">
      <c r="A432" s="53"/>
      <c r="B432" s="56"/>
      <c r="C432" s="53" t="s">
        <v>196</v>
      </c>
      <c r="D432" s="53" t="s">
        <v>196</v>
      </c>
      <c r="E432" s="53"/>
      <c r="F432" s="53"/>
      <c r="G432" s="54">
        <v>0</v>
      </c>
      <c r="H432" s="54" t="s">
        <v>196</v>
      </c>
      <c r="I432" s="55"/>
    </row>
    <row r="433" spans="1:9" ht="20.100000000000001" customHeight="1">
      <c r="A433" s="53"/>
      <c r="B433" s="56"/>
      <c r="C433" s="53" t="s">
        <v>196</v>
      </c>
      <c r="D433" s="53" t="s">
        <v>196</v>
      </c>
      <c r="E433" s="53"/>
      <c r="F433" s="53"/>
      <c r="G433" s="54">
        <v>0</v>
      </c>
      <c r="H433" s="54" t="s">
        <v>196</v>
      </c>
      <c r="I433" s="55"/>
    </row>
    <row r="434" spans="1:9" ht="20.100000000000001" customHeight="1">
      <c r="A434" s="53"/>
      <c r="B434" s="56"/>
      <c r="C434" s="53" t="s">
        <v>196</v>
      </c>
      <c r="D434" s="53" t="s">
        <v>196</v>
      </c>
      <c r="E434" s="53"/>
      <c r="F434" s="53"/>
      <c r="G434" s="54">
        <v>0</v>
      </c>
      <c r="H434" s="54" t="s">
        <v>196</v>
      </c>
      <c r="I434" s="55"/>
    </row>
    <row r="435" spans="1:9" ht="20.100000000000001" customHeight="1">
      <c r="A435" s="53"/>
      <c r="B435" s="56"/>
      <c r="C435" s="53" t="s">
        <v>196</v>
      </c>
      <c r="D435" s="53" t="s">
        <v>196</v>
      </c>
      <c r="E435" s="53"/>
      <c r="F435" s="53"/>
      <c r="G435" s="54">
        <v>0</v>
      </c>
      <c r="H435" s="54" t="s">
        <v>196</v>
      </c>
      <c r="I435" s="55"/>
    </row>
    <row r="436" spans="1:9" ht="20.100000000000001" customHeight="1">
      <c r="A436" s="53"/>
      <c r="B436" s="56"/>
      <c r="C436" s="53" t="s">
        <v>196</v>
      </c>
      <c r="D436" s="53" t="s">
        <v>196</v>
      </c>
      <c r="E436" s="53"/>
      <c r="F436" s="53"/>
      <c r="G436" s="54">
        <v>0</v>
      </c>
      <c r="H436" s="54" t="s">
        <v>196</v>
      </c>
      <c r="I436" s="55"/>
    </row>
    <row r="437" spans="1:9" ht="20.100000000000001" customHeight="1">
      <c r="A437" s="53"/>
      <c r="B437" s="56"/>
      <c r="C437" s="53" t="s">
        <v>196</v>
      </c>
      <c r="D437" s="53" t="s">
        <v>196</v>
      </c>
      <c r="E437" s="53"/>
      <c r="F437" s="53"/>
      <c r="G437" s="54">
        <v>0</v>
      </c>
      <c r="H437" s="54" t="s">
        <v>196</v>
      </c>
      <c r="I437" s="55"/>
    </row>
    <row r="438" spans="1:9" ht="20.100000000000001" customHeight="1">
      <c r="A438" s="53"/>
      <c r="B438" s="56"/>
      <c r="C438" s="53" t="s">
        <v>196</v>
      </c>
      <c r="D438" s="53" t="s">
        <v>196</v>
      </c>
      <c r="E438" s="53"/>
      <c r="F438" s="53"/>
      <c r="G438" s="54">
        <v>0</v>
      </c>
      <c r="H438" s="54" t="s">
        <v>196</v>
      </c>
      <c r="I438" s="55"/>
    </row>
    <row r="439" spans="1:9" ht="20.100000000000001" customHeight="1">
      <c r="A439" s="53"/>
      <c r="B439" s="56"/>
      <c r="C439" s="53" t="s">
        <v>196</v>
      </c>
      <c r="D439" s="53" t="s">
        <v>196</v>
      </c>
      <c r="E439" s="53"/>
      <c r="F439" s="53"/>
      <c r="G439" s="54">
        <v>0</v>
      </c>
      <c r="H439" s="54" t="s">
        <v>196</v>
      </c>
      <c r="I439" s="55"/>
    </row>
    <row r="440" spans="1:9" ht="20.100000000000001" customHeight="1">
      <c r="A440" s="53"/>
      <c r="B440" s="56"/>
      <c r="C440" s="53" t="s">
        <v>196</v>
      </c>
      <c r="D440" s="53" t="s">
        <v>196</v>
      </c>
      <c r="E440" s="53"/>
      <c r="F440" s="53"/>
      <c r="G440" s="54">
        <v>0</v>
      </c>
      <c r="H440" s="54" t="s">
        <v>196</v>
      </c>
      <c r="I440" s="55"/>
    </row>
    <row r="441" spans="1:9" ht="20.100000000000001" customHeight="1">
      <c r="A441" s="53"/>
      <c r="B441" s="56"/>
      <c r="C441" s="53" t="s">
        <v>196</v>
      </c>
      <c r="D441" s="53" t="s">
        <v>196</v>
      </c>
      <c r="E441" s="53"/>
      <c r="F441" s="53"/>
      <c r="G441" s="54">
        <v>0</v>
      </c>
      <c r="H441" s="54" t="s">
        <v>196</v>
      </c>
      <c r="I441" s="55"/>
    </row>
    <row r="442" spans="1:9" ht="20.100000000000001" customHeight="1">
      <c r="A442" s="53"/>
      <c r="B442" s="56"/>
      <c r="C442" s="53" t="s">
        <v>196</v>
      </c>
      <c r="D442" s="53" t="s">
        <v>196</v>
      </c>
      <c r="E442" s="53"/>
      <c r="F442" s="53"/>
      <c r="G442" s="54">
        <v>0</v>
      </c>
      <c r="H442" s="54" t="s">
        <v>196</v>
      </c>
      <c r="I442" s="55"/>
    </row>
    <row r="443" spans="1:9" ht="20.100000000000001" customHeight="1">
      <c r="A443" s="53"/>
      <c r="B443" s="56"/>
      <c r="C443" s="53" t="s">
        <v>196</v>
      </c>
      <c r="D443" s="53" t="s">
        <v>196</v>
      </c>
      <c r="E443" s="53"/>
      <c r="F443" s="53"/>
      <c r="G443" s="54">
        <v>0</v>
      </c>
      <c r="H443" s="54" t="s">
        <v>196</v>
      </c>
      <c r="I443" s="55"/>
    </row>
    <row r="444" spans="1:9" ht="20.100000000000001" customHeight="1">
      <c r="A444" s="53"/>
      <c r="B444" s="56"/>
      <c r="C444" s="53" t="s">
        <v>196</v>
      </c>
      <c r="D444" s="53" t="s">
        <v>196</v>
      </c>
      <c r="E444" s="53"/>
      <c r="F444" s="53"/>
      <c r="G444" s="54">
        <v>0</v>
      </c>
      <c r="H444" s="54" t="s">
        <v>196</v>
      </c>
      <c r="I444" s="55"/>
    </row>
    <row r="445" spans="1:9" ht="20.100000000000001" customHeight="1">
      <c r="A445" s="53"/>
      <c r="B445" s="56"/>
      <c r="C445" s="53" t="s">
        <v>196</v>
      </c>
      <c r="D445" s="53" t="s">
        <v>196</v>
      </c>
      <c r="E445" s="53"/>
      <c r="F445" s="53"/>
      <c r="G445" s="54">
        <v>0</v>
      </c>
      <c r="H445" s="54" t="s">
        <v>196</v>
      </c>
      <c r="I445" s="55"/>
    </row>
    <row r="446" spans="1:9" ht="20.100000000000001" customHeight="1">
      <c r="A446" s="53"/>
      <c r="B446" s="56"/>
      <c r="C446" s="53" t="s">
        <v>196</v>
      </c>
      <c r="D446" s="53" t="s">
        <v>196</v>
      </c>
      <c r="E446" s="53"/>
      <c r="F446" s="53"/>
      <c r="G446" s="54">
        <v>0</v>
      </c>
      <c r="H446" s="54" t="s">
        <v>196</v>
      </c>
      <c r="I446" s="55"/>
    </row>
    <row r="447" spans="1:9" ht="20.100000000000001" customHeight="1">
      <c r="A447" s="53"/>
      <c r="B447" s="56"/>
      <c r="C447" s="53" t="s">
        <v>196</v>
      </c>
      <c r="D447" s="53" t="s">
        <v>196</v>
      </c>
      <c r="E447" s="53"/>
      <c r="F447" s="53"/>
      <c r="G447" s="54">
        <v>0</v>
      </c>
      <c r="H447" s="54" t="s">
        <v>196</v>
      </c>
      <c r="I447" s="55"/>
    </row>
    <row r="448" spans="1:9" ht="20.100000000000001" customHeight="1">
      <c r="A448" s="53"/>
      <c r="B448" s="56"/>
      <c r="C448" s="53" t="s">
        <v>196</v>
      </c>
      <c r="D448" s="53" t="s">
        <v>196</v>
      </c>
      <c r="E448" s="53"/>
      <c r="F448" s="53"/>
      <c r="G448" s="54">
        <v>0</v>
      </c>
      <c r="H448" s="54" t="s">
        <v>196</v>
      </c>
      <c r="I448" s="55"/>
    </row>
    <row r="449" spans="1:9" ht="20.100000000000001" customHeight="1">
      <c r="A449" s="53"/>
      <c r="B449" s="56"/>
      <c r="C449" s="53" t="s">
        <v>196</v>
      </c>
      <c r="D449" s="53" t="s">
        <v>196</v>
      </c>
      <c r="E449" s="53"/>
      <c r="F449" s="53"/>
      <c r="G449" s="54">
        <v>0</v>
      </c>
      <c r="H449" s="54" t="s">
        <v>196</v>
      </c>
      <c r="I449" s="55"/>
    </row>
    <row r="450" spans="1:9" ht="20.100000000000001" customHeight="1">
      <c r="A450" s="53"/>
      <c r="B450" s="56"/>
      <c r="C450" s="53" t="s">
        <v>196</v>
      </c>
      <c r="D450" s="53" t="s">
        <v>196</v>
      </c>
      <c r="E450" s="53"/>
      <c r="F450" s="53"/>
      <c r="G450" s="54">
        <v>0</v>
      </c>
      <c r="H450" s="54" t="s">
        <v>196</v>
      </c>
      <c r="I450" s="55"/>
    </row>
    <row r="451" spans="1:9" ht="20.100000000000001" customHeight="1">
      <c r="A451" s="53"/>
      <c r="B451" s="56"/>
      <c r="C451" s="53" t="s">
        <v>196</v>
      </c>
      <c r="D451" s="53" t="s">
        <v>196</v>
      </c>
      <c r="E451" s="53"/>
      <c r="F451" s="53"/>
      <c r="G451" s="54">
        <v>0</v>
      </c>
      <c r="H451" s="54" t="s">
        <v>196</v>
      </c>
      <c r="I451" s="55"/>
    </row>
    <row r="452" spans="1:9" ht="20.100000000000001" customHeight="1">
      <c r="A452" s="53"/>
      <c r="B452" s="56"/>
      <c r="C452" s="53" t="s">
        <v>196</v>
      </c>
      <c r="D452" s="53" t="s">
        <v>196</v>
      </c>
      <c r="E452" s="53"/>
      <c r="F452" s="53"/>
      <c r="G452" s="54">
        <v>0</v>
      </c>
      <c r="H452" s="54" t="s">
        <v>196</v>
      </c>
      <c r="I452" s="55"/>
    </row>
    <row r="453" spans="1:9" ht="20.100000000000001" customHeight="1">
      <c r="A453" s="53"/>
      <c r="B453" s="56"/>
      <c r="C453" s="53" t="s">
        <v>196</v>
      </c>
      <c r="D453" s="53" t="s">
        <v>196</v>
      </c>
      <c r="E453" s="53"/>
      <c r="F453" s="53"/>
      <c r="G453" s="54">
        <v>0</v>
      </c>
      <c r="H453" s="54" t="s">
        <v>196</v>
      </c>
      <c r="I453" s="55"/>
    </row>
    <row r="454" spans="1:9" ht="20.100000000000001" customHeight="1">
      <c r="A454" s="53"/>
      <c r="B454" s="56"/>
      <c r="C454" s="53" t="s">
        <v>196</v>
      </c>
      <c r="D454" s="53" t="s">
        <v>196</v>
      </c>
      <c r="E454" s="53"/>
      <c r="F454" s="53"/>
      <c r="G454" s="54">
        <v>0</v>
      </c>
      <c r="H454" s="54" t="s">
        <v>196</v>
      </c>
      <c r="I454" s="55"/>
    </row>
    <row r="455" spans="1:9" ht="20.100000000000001" customHeight="1">
      <c r="A455" s="53"/>
      <c r="B455" s="56"/>
      <c r="C455" s="53" t="s">
        <v>196</v>
      </c>
      <c r="D455" s="53" t="s">
        <v>196</v>
      </c>
      <c r="E455" s="53"/>
      <c r="F455" s="53"/>
      <c r="G455" s="54">
        <v>0</v>
      </c>
      <c r="H455" s="54" t="s">
        <v>196</v>
      </c>
      <c r="I455" s="55"/>
    </row>
    <row r="456" spans="1:9" ht="20.100000000000001" customHeight="1">
      <c r="A456" s="53"/>
      <c r="B456" s="56"/>
      <c r="C456" s="53" t="s">
        <v>196</v>
      </c>
      <c r="D456" s="53" t="s">
        <v>196</v>
      </c>
      <c r="E456" s="53"/>
      <c r="F456" s="53"/>
      <c r="G456" s="54">
        <v>0</v>
      </c>
      <c r="H456" s="54" t="s">
        <v>196</v>
      </c>
      <c r="I456" s="55"/>
    </row>
    <row r="457" spans="1:9" ht="20.100000000000001" customHeight="1">
      <c r="A457" s="53"/>
      <c r="B457" s="56"/>
      <c r="C457" s="53" t="s">
        <v>196</v>
      </c>
      <c r="D457" s="53" t="s">
        <v>196</v>
      </c>
      <c r="E457" s="53"/>
      <c r="F457" s="53"/>
      <c r="G457" s="54">
        <v>0</v>
      </c>
      <c r="H457" s="54" t="s">
        <v>196</v>
      </c>
      <c r="I457" s="55"/>
    </row>
    <row r="458" spans="1:9" ht="20.100000000000001" customHeight="1">
      <c r="A458" s="53"/>
      <c r="B458" s="56"/>
      <c r="C458" s="53" t="s">
        <v>196</v>
      </c>
      <c r="D458" s="53" t="s">
        <v>196</v>
      </c>
      <c r="E458" s="53"/>
      <c r="F458" s="53"/>
      <c r="G458" s="54">
        <v>0</v>
      </c>
      <c r="H458" s="54" t="s">
        <v>196</v>
      </c>
      <c r="I458" s="55"/>
    </row>
    <row r="459" spans="1:9" ht="20.100000000000001" customHeight="1">
      <c r="A459" s="53"/>
      <c r="B459" s="56"/>
      <c r="C459" s="53" t="s">
        <v>196</v>
      </c>
      <c r="D459" s="53" t="s">
        <v>196</v>
      </c>
      <c r="E459" s="53"/>
      <c r="F459" s="53"/>
      <c r="G459" s="54">
        <v>0</v>
      </c>
      <c r="H459" s="54" t="s">
        <v>196</v>
      </c>
      <c r="I459" s="55"/>
    </row>
    <row r="460" spans="1:9" ht="20.100000000000001" customHeight="1">
      <c r="A460" s="53"/>
      <c r="B460" s="56"/>
      <c r="C460" s="53" t="s">
        <v>196</v>
      </c>
      <c r="D460" s="53" t="s">
        <v>196</v>
      </c>
      <c r="E460" s="53"/>
      <c r="F460" s="53"/>
      <c r="G460" s="54">
        <v>0</v>
      </c>
      <c r="H460" s="54" t="s">
        <v>196</v>
      </c>
      <c r="I460" s="55"/>
    </row>
    <row r="461" spans="1:9" ht="20.100000000000001" customHeight="1">
      <c r="A461" s="53"/>
      <c r="B461" s="56"/>
      <c r="C461" s="53" t="s">
        <v>196</v>
      </c>
      <c r="D461" s="53" t="s">
        <v>196</v>
      </c>
      <c r="E461" s="53"/>
      <c r="F461" s="53"/>
      <c r="G461" s="54">
        <v>0</v>
      </c>
      <c r="H461" s="54" t="s">
        <v>196</v>
      </c>
      <c r="I461" s="55"/>
    </row>
    <row r="462" spans="1:9" ht="20.100000000000001" customHeight="1">
      <c r="A462" s="53"/>
      <c r="B462" s="56"/>
      <c r="C462" s="53" t="s">
        <v>196</v>
      </c>
      <c r="D462" s="53" t="s">
        <v>196</v>
      </c>
      <c r="E462" s="53"/>
      <c r="F462" s="53"/>
      <c r="G462" s="54">
        <v>0</v>
      </c>
      <c r="H462" s="54" t="s">
        <v>196</v>
      </c>
      <c r="I462" s="55"/>
    </row>
    <row r="463" spans="1:9" ht="20.100000000000001" customHeight="1">
      <c r="A463" s="53"/>
      <c r="B463" s="56"/>
      <c r="C463" s="53" t="s">
        <v>196</v>
      </c>
      <c r="D463" s="53" t="s">
        <v>196</v>
      </c>
      <c r="E463" s="53"/>
      <c r="F463" s="53"/>
      <c r="G463" s="54">
        <v>0</v>
      </c>
      <c r="H463" s="54" t="s">
        <v>196</v>
      </c>
      <c r="I463" s="55"/>
    </row>
    <row r="464" spans="1:9" ht="20.100000000000001" customHeight="1">
      <c r="A464" s="53"/>
      <c r="B464" s="56"/>
      <c r="C464" s="53" t="s">
        <v>196</v>
      </c>
      <c r="D464" s="53" t="s">
        <v>196</v>
      </c>
      <c r="E464" s="53"/>
      <c r="F464" s="53"/>
      <c r="G464" s="54">
        <v>0</v>
      </c>
      <c r="H464" s="54" t="s">
        <v>196</v>
      </c>
      <c r="I464" s="55"/>
    </row>
    <row r="465" spans="1:9" ht="20.100000000000001" customHeight="1">
      <c r="A465" s="53"/>
      <c r="B465" s="56"/>
      <c r="C465" s="53" t="s">
        <v>196</v>
      </c>
      <c r="D465" s="53" t="s">
        <v>196</v>
      </c>
      <c r="E465" s="53"/>
      <c r="F465" s="53"/>
      <c r="G465" s="54">
        <v>0</v>
      </c>
      <c r="H465" s="54" t="s">
        <v>196</v>
      </c>
      <c r="I465" s="55"/>
    </row>
    <row r="466" spans="1:9" ht="20.100000000000001" customHeight="1">
      <c r="A466" s="53"/>
      <c r="B466" s="56"/>
      <c r="C466" s="53" t="s">
        <v>196</v>
      </c>
      <c r="D466" s="53" t="s">
        <v>196</v>
      </c>
      <c r="E466" s="53"/>
      <c r="F466" s="53"/>
      <c r="G466" s="54">
        <v>0</v>
      </c>
      <c r="H466" s="54" t="s">
        <v>196</v>
      </c>
      <c r="I466" s="55"/>
    </row>
    <row r="467" spans="1:9" ht="20.100000000000001" customHeight="1">
      <c r="A467" s="53"/>
      <c r="B467" s="56"/>
      <c r="C467" s="53" t="s">
        <v>196</v>
      </c>
      <c r="D467" s="53" t="s">
        <v>196</v>
      </c>
      <c r="E467" s="53"/>
      <c r="F467" s="53"/>
      <c r="G467" s="54">
        <v>0</v>
      </c>
      <c r="H467" s="54" t="s">
        <v>196</v>
      </c>
      <c r="I467" s="55"/>
    </row>
    <row r="468" spans="1:9" ht="20.100000000000001" customHeight="1">
      <c r="A468" s="53"/>
      <c r="B468" s="56"/>
      <c r="C468" s="53" t="s">
        <v>196</v>
      </c>
      <c r="D468" s="53" t="s">
        <v>196</v>
      </c>
      <c r="E468" s="53"/>
      <c r="F468" s="53"/>
      <c r="G468" s="54">
        <v>0</v>
      </c>
      <c r="H468" s="54" t="s">
        <v>196</v>
      </c>
      <c r="I468" s="55"/>
    </row>
    <row r="469" spans="1:9" ht="20.100000000000001" customHeight="1">
      <c r="A469" s="53"/>
      <c r="B469" s="56"/>
      <c r="C469" s="53" t="s">
        <v>196</v>
      </c>
      <c r="D469" s="53" t="s">
        <v>196</v>
      </c>
      <c r="E469" s="53"/>
      <c r="F469" s="53"/>
      <c r="G469" s="54">
        <v>0</v>
      </c>
      <c r="H469" s="54" t="s">
        <v>196</v>
      </c>
      <c r="I469" s="55"/>
    </row>
    <row r="470" spans="1:9" ht="20.100000000000001" customHeight="1">
      <c r="A470" s="53"/>
      <c r="B470" s="56"/>
      <c r="C470" s="53" t="s">
        <v>196</v>
      </c>
      <c r="D470" s="53" t="s">
        <v>196</v>
      </c>
      <c r="E470" s="53"/>
      <c r="F470" s="53"/>
      <c r="G470" s="54">
        <v>0</v>
      </c>
      <c r="H470" s="54" t="s">
        <v>196</v>
      </c>
      <c r="I470" s="55"/>
    </row>
    <row r="471" spans="1:9" ht="20.100000000000001" customHeight="1">
      <c r="A471" s="53"/>
      <c r="B471" s="56"/>
      <c r="C471" s="53" t="s">
        <v>196</v>
      </c>
      <c r="D471" s="53" t="s">
        <v>196</v>
      </c>
      <c r="E471" s="53"/>
      <c r="F471" s="53"/>
      <c r="G471" s="54">
        <v>0</v>
      </c>
      <c r="H471" s="54" t="s">
        <v>196</v>
      </c>
      <c r="I471" s="55"/>
    </row>
    <row r="472" spans="1:9" ht="20.100000000000001" customHeight="1">
      <c r="A472" s="53"/>
      <c r="B472" s="56"/>
      <c r="C472" s="53" t="s">
        <v>196</v>
      </c>
      <c r="D472" s="53" t="s">
        <v>196</v>
      </c>
      <c r="E472" s="53"/>
      <c r="F472" s="53"/>
      <c r="G472" s="54">
        <v>0</v>
      </c>
      <c r="H472" s="54" t="s">
        <v>196</v>
      </c>
      <c r="I472" s="55"/>
    </row>
    <row r="473" spans="1:9" ht="20.100000000000001" customHeight="1">
      <c r="A473" s="53"/>
      <c r="B473" s="56"/>
      <c r="C473" s="53" t="s">
        <v>196</v>
      </c>
      <c r="D473" s="53" t="s">
        <v>196</v>
      </c>
      <c r="E473" s="53"/>
      <c r="F473" s="53"/>
      <c r="G473" s="54">
        <v>0</v>
      </c>
      <c r="H473" s="54" t="s">
        <v>196</v>
      </c>
      <c r="I473" s="55"/>
    </row>
    <row r="474" spans="1:9" ht="20.100000000000001" customHeight="1">
      <c r="A474" s="53"/>
      <c r="B474" s="56"/>
      <c r="C474" s="53" t="s">
        <v>196</v>
      </c>
      <c r="D474" s="53" t="s">
        <v>196</v>
      </c>
      <c r="E474" s="53"/>
      <c r="F474" s="53"/>
      <c r="G474" s="54">
        <v>0</v>
      </c>
      <c r="H474" s="54" t="s">
        <v>196</v>
      </c>
      <c r="I474" s="55"/>
    </row>
    <row r="475" spans="1:9" ht="20.100000000000001" customHeight="1">
      <c r="A475" s="53"/>
      <c r="B475" s="56"/>
      <c r="C475" s="53" t="s">
        <v>196</v>
      </c>
      <c r="D475" s="53" t="s">
        <v>196</v>
      </c>
      <c r="E475" s="53"/>
      <c r="F475" s="53"/>
      <c r="G475" s="54">
        <v>0</v>
      </c>
      <c r="H475" s="54" t="s">
        <v>196</v>
      </c>
      <c r="I475" s="55"/>
    </row>
    <row r="476" spans="1:9" ht="20.100000000000001" customHeight="1">
      <c r="A476" s="53"/>
      <c r="B476" s="56"/>
      <c r="C476" s="53" t="s">
        <v>196</v>
      </c>
      <c r="D476" s="53" t="s">
        <v>196</v>
      </c>
      <c r="E476" s="53"/>
      <c r="F476" s="53"/>
      <c r="G476" s="54">
        <v>0</v>
      </c>
      <c r="H476" s="54" t="s">
        <v>196</v>
      </c>
      <c r="I476" s="55"/>
    </row>
    <row r="477" spans="1:9" ht="20.100000000000001" customHeight="1">
      <c r="A477" s="53"/>
      <c r="B477" s="56"/>
      <c r="C477" s="53" t="s">
        <v>196</v>
      </c>
      <c r="D477" s="53" t="s">
        <v>196</v>
      </c>
      <c r="E477" s="53"/>
      <c r="F477" s="53"/>
      <c r="G477" s="54">
        <v>0</v>
      </c>
      <c r="H477" s="54" t="s">
        <v>196</v>
      </c>
      <c r="I477" s="55"/>
    </row>
    <row r="478" spans="1:9" ht="20.100000000000001" customHeight="1">
      <c r="A478" s="53"/>
      <c r="B478" s="56"/>
      <c r="C478" s="53" t="s">
        <v>196</v>
      </c>
      <c r="D478" s="53" t="s">
        <v>196</v>
      </c>
      <c r="E478" s="53"/>
      <c r="F478" s="53"/>
      <c r="G478" s="54">
        <v>0</v>
      </c>
      <c r="H478" s="54" t="s">
        <v>196</v>
      </c>
      <c r="I478" s="55"/>
    </row>
    <row r="479" spans="1:9" ht="20.100000000000001" customHeight="1">
      <c r="A479" s="53"/>
      <c r="B479" s="56"/>
      <c r="C479" s="53" t="s">
        <v>196</v>
      </c>
      <c r="D479" s="53" t="s">
        <v>196</v>
      </c>
      <c r="E479" s="53"/>
      <c r="F479" s="53"/>
      <c r="G479" s="54">
        <v>0</v>
      </c>
      <c r="H479" s="54" t="s">
        <v>196</v>
      </c>
      <c r="I479" s="55"/>
    </row>
    <row r="480" spans="1:9" ht="20.100000000000001" customHeight="1">
      <c r="A480" s="53"/>
      <c r="B480" s="56"/>
      <c r="C480" s="53" t="s">
        <v>196</v>
      </c>
      <c r="D480" s="53" t="s">
        <v>196</v>
      </c>
      <c r="E480" s="53"/>
      <c r="F480" s="53"/>
      <c r="G480" s="54">
        <v>0</v>
      </c>
      <c r="H480" s="54" t="s">
        <v>196</v>
      </c>
      <c r="I480" s="55"/>
    </row>
    <row r="481" spans="1:9" ht="20.100000000000001" customHeight="1">
      <c r="A481" s="53"/>
      <c r="B481" s="56"/>
      <c r="C481" s="53" t="s">
        <v>196</v>
      </c>
      <c r="D481" s="53" t="s">
        <v>196</v>
      </c>
      <c r="E481" s="53"/>
      <c r="F481" s="53"/>
      <c r="G481" s="54">
        <v>0</v>
      </c>
      <c r="H481" s="54" t="s">
        <v>196</v>
      </c>
      <c r="I481" s="55"/>
    </row>
    <row r="482" spans="1:9" ht="20.100000000000001" customHeight="1">
      <c r="A482" s="53"/>
      <c r="B482" s="56"/>
      <c r="C482" s="53" t="s">
        <v>196</v>
      </c>
      <c r="D482" s="53" t="s">
        <v>196</v>
      </c>
      <c r="E482" s="53"/>
      <c r="F482" s="53"/>
      <c r="G482" s="54">
        <v>0</v>
      </c>
      <c r="H482" s="54" t="s">
        <v>196</v>
      </c>
      <c r="I482" s="55"/>
    </row>
    <row r="483" spans="1:9" ht="20.100000000000001" customHeight="1">
      <c r="A483" s="53"/>
      <c r="B483" s="56"/>
      <c r="C483" s="53" t="s">
        <v>196</v>
      </c>
      <c r="D483" s="53" t="s">
        <v>196</v>
      </c>
      <c r="E483" s="53"/>
      <c r="F483" s="53"/>
      <c r="G483" s="54">
        <v>0</v>
      </c>
      <c r="H483" s="54" t="s">
        <v>196</v>
      </c>
      <c r="I483" s="55"/>
    </row>
    <row r="484" spans="1:9" ht="20.100000000000001" customHeight="1">
      <c r="A484" s="53"/>
      <c r="B484" s="56"/>
      <c r="C484" s="53" t="s">
        <v>196</v>
      </c>
      <c r="D484" s="53" t="s">
        <v>196</v>
      </c>
      <c r="E484" s="53"/>
      <c r="F484" s="53"/>
      <c r="G484" s="54">
        <v>0</v>
      </c>
      <c r="H484" s="54" t="s">
        <v>196</v>
      </c>
      <c r="I484" s="55"/>
    </row>
    <row r="485" spans="1:9" ht="20.100000000000001" customHeight="1">
      <c r="A485" s="53"/>
      <c r="B485" s="56"/>
      <c r="C485" s="53" t="s">
        <v>196</v>
      </c>
      <c r="D485" s="53" t="s">
        <v>196</v>
      </c>
      <c r="E485" s="53"/>
      <c r="F485" s="53"/>
      <c r="G485" s="54">
        <v>0</v>
      </c>
      <c r="H485" s="54" t="s">
        <v>196</v>
      </c>
      <c r="I485" s="55"/>
    </row>
    <row r="486" spans="1:9" ht="20.100000000000001" customHeight="1">
      <c r="A486" s="53"/>
      <c r="B486" s="56"/>
      <c r="C486" s="53" t="s">
        <v>196</v>
      </c>
      <c r="D486" s="53" t="s">
        <v>196</v>
      </c>
      <c r="E486" s="53"/>
      <c r="F486" s="53"/>
      <c r="G486" s="54">
        <v>0</v>
      </c>
      <c r="H486" s="54" t="s">
        <v>196</v>
      </c>
      <c r="I486" s="55"/>
    </row>
    <row r="487" spans="1:9" ht="20.100000000000001" customHeight="1">
      <c r="A487" s="53"/>
      <c r="B487" s="56"/>
      <c r="C487" s="53" t="s">
        <v>196</v>
      </c>
      <c r="D487" s="53" t="s">
        <v>196</v>
      </c>
      <c r="E487" s="53"/>
      <c r="F487" s="53"/>
      <c r="G487" s="54">
        <v>0</v>
      </c>
      <c r="H487" s="54" t="s">
        <v>196</v>
      </c>
      <c r="I487" s="55"/>
    </row>
    <row r="488" spans="1:9" ht="20.100000000000001" customHeight="1">
      <c r="A488" s="53"/>
      <c r="B488" s="56"/>
      <c r="C488" s="53" t="s">
        <v>196</v>
      </c>
      <c r="D488" s="53" t="s">
        <v>196</v>
      </c>
      <c r="E488" s="53"/>
      <c r="F488" s="53"/>
      <c r="G488" s="54">
        <v>0</v>
      </c>
      <c r="H488" s="54" t="s">
        <v>196</v>
      </c>
      <c r="I488" s="55"/>
    </row>
    <row r="489" spans="1:9" ht="20.100000000000001" customHeight="1">
      <c r="A489" s="53"/>
      <c r="B489" s="56"/>
      <c r="C489" s="53" t="s">
        <v>196</v>
      </c>
      <c r="D489" s="53" t="s">
        <v>196</v>
      </c>
      <c r="E489" s="53"/>
      <c r="F489" s="53"/>
      <c r="G489" s="54">
        <v>0</v>
      </c>
      <c r="H489" s="54" t="s">
        <v>196</v>
      </c>
      <c r="I489" s="55"/>
    </row>
    <row r="490" spans="1:9" ht="20.100000000000001" customHeight="1">
      <c r="A490" s="53"/>
      <c r="B490" s="56"/>
      <c r="C490" s="53" t="s">
        <v>196</v>
      </c>
      <c r="D490" s="53" t="s">
        <v>196</v>
      </c>
      <c r="E490" s="53"/>
      <c r="F490" s="53"/>
      <c r="G490" s="54">
        <v>0</v>
      </c>
      <c r="H490" s="54" t="s">
        <v>196</v>
      </c>
      <c r="I490" s="55"/>
    </row>
    <row r="491" spans="1:9" ht="20.100000000000001" customHeight="1">
      <c r="A491" s="53"/>
      <c r="B491" s="56"/>
      <c r="C491" s="53" t="s">
        <v>196</v>
      </c>
      <c r="D491" s="53" t="s">
        <v>196</v>
      </c>
      <c r="E491" s="53"/>
      <c r="F491" s="53"/>
      <c r="G491" s="54">
        <v>0</v>
      </c>
      <c r="H491" s="54" t="s">
        <v>196</v>
      </c>
      <c r="I491" s="55"/>
    </row>
    <row r="492" spans="1:9" ht="20.100000000000001" customHeight="1">
      <c r="A492" s="53"/>
      <c r="B492" s="56"/>
      <c r="C492" s="53" t="s">
        <v>196</v>
      </c>
      <c r="D492" s="53" t="s">
        <v>196</v>
      </c>
      <c r="E492" s="53"/>
      <c r="F492" s="53"/>
      <c r="G492" s="54">
        <v>0</v>
      </c>
      <c r="H492" s="54" t="s">
        <v>196</v>
      </c>
      <c r="I492" s="55"/>
    </row>
    <row r="493" spans="1:9" ht="20.100000000000001" customHeight="1">
      <c r="A493" s="53"/>
      <c r="B493" s="56"/>
      <c r="C493" s="53" t="s">
        <v>196</v>
      </c>
      <c r="D493" s="53" t="s">
        <v>196</v>
      </c>
      <c r="E493" s="53"/>
      <c r="F493" s="53"/>
      <c r="G493" s="54">
        <v>0</v>
      </c>
      <c r="H493" s="54" t="s">
        <v>196</v>
      </c>
      <c r="I493" s="55"/>
    </row>
    <row r="494" spans="1:9" ht="20.100000000000001" customHeight="1">
      <c r="A494" s="53"/>
      <c r="B494" s="56"/>
      <c r="C494" s="53" t="s">
        <v>196</v>
      </c>
      <c r="D494" s="53" t="s">
        <v>196</v>
      </c>
      <c r="E494" s="53"/>
      <c r="F494" s="53"/>
      <c r="G494" s="54">
        <v>0</v>
      </c>
      <c r="H494" s="54" t="s">
        <v>196</v>
      </c>
      <c r="I494" s="55"/>
    </row>
    <row r="495" spans="1:9" ht="20.100000000000001" customHeight="1">
      <c r="A495" s="53"/>
      <c r="B495" s="56"/>
      <c r="C495" s="53" t="s">
        <v>196</v>
      </c>
      <c r="D495" s="53" t="s">
        <v>196</v>
      </c>
      <c r="E495" s="53"/>
      <c r="F495" s="53"/>
      <c r="G495" s="54">
        <v>0</v>
      </c>
      <c r="H495" s="54" t="s">
        <v>196</v>
      </c>
      <c r="I495" s="55"/>
    </row>
    <row r="496" spans="1:9" ht="20.100000000000001" customHeight="1">
      <c r="A496" s="53"/>
      <c r="B496" s="56"/>
      <c r="C496" s="53" t="s">
        <v>196</v>
      </c>
      <c r="D496" s="53" t="s">
        <v>196</v>
      </c>
      <c r="E496" s="53"/>
      <c r="F496" s="53"/>
      <c r="G496" s="54">
        <v>0</v>
      </c>
      <c r="H496" s="54" t="s">
        <v>196</v>
      </c>
      <c r="I496" s="55"/>
    </row>
    <row r="497" spans="1:9" ht="20.100000000000001" customHeight="1">
      <c r="A497" s="53"/>
      <c r="B497" s="56"/>
      <c r="C497" s="53" t="s">
        <v>196</v>
      </c>
      <c r="D497" s="53" t="s">
        <v>196</v>
      </c>
      <c r="E497" s="53"/>
      <c r="F497" s="53"/>
      <c r="G497" s="54">
        <v>0</v>
      </c>
      <c r="H497" s="54" t="s">
        <v>196</v>
      </c>
      <c r="I497" s="55"/>
    </row>
    <row r="498" spans="1:9" ht="20.100000000000001" customHeight="1">
      <c r="A498" s="53"/>
      <c r="B498" s="56"/>
      <c r="C498" s="53" t="s">
        <v>196</v>
      </c>
      <c r="D498" s="53" t="s">
        <v>196</v>
      </c>
      <c r="E498" s="53"/>
      <c r="F498" s="53"/>
      <c r="G498" s="54">
        <v>0</v>
      </c>
      <c r="H498" s="54" t="s">
        <v>196</v>
      </c>
      <c r="I498" s="55"/>
    </row>
    <row r="499" spans="1:9" ht="20.100000000000001" customHeight="1">
      <c r="A499" s="53"/>
      <c r="B499" s="56"/>
      <c r="C499" s="53" t="s">
        <v>196</v>
      </c>
      <c r="D499" s="53" t="s">
        <v>196</v>
      </c>
      <c r="E499" s="53"/>
      <c r="F499" s="53"/>
      <c r="G499" s="54">
        <v>0</v>
      </c>
      <c r="H499" s="54" t="s">
        <v>196</v>
      </c>
      <c r="I499" s="55"/>
    </row>
    <row r="500" spans="1:9" ht="20.100000000000001" customHeight="1">
      <c r="A500" s="53"/>
      <c r="B500" s="56"/>
      <c r="C500" s="53" t="s">
        <v>196</v>
      </c>
      <c r="D500" s="53" t="s">
        <v>196</v>
      </c>
      <c r="E500" s="53"/>
      <c r="F500" s="53"/>
      <c r="G500" s="54">
        <v>0</v>
      </c>
      <c r="H500" s="54" t="s">
        <v>196</v>
      </c>
      <c r="I500" s="55"/>
    </row>
    <row r="501" spans="1:9" ht="20.100000000000001" customHeight="1">
      <c r="A501" s="53"/>
      <c r="B501" s="56"/>
      <c r="C501" s="53" t="s">
        <v>196</v>
      </c>
      <c r="D501" s="53" t="s">
        <v>196</v>
      </c>
      <c r="E501" s="53"/>
      <c r="F501" s="53"/>
      <c r="G501" s="54">
        <v>0</v>
      </c>
      <c r="H501" s="54" t="s">
        <v>196</v>
      </c>
      <c r="I501" s="55"/>
    </row>
    <row r="502" spans="1:9" ht="20.100000000000001" customHeight="1">
      <c r="A502" s="53"/>
      <c r="B502" s="56"/>
      <c r="C502" s="53" t="s">
        <v>196</v>
      </c>
      <c r="D502" s="53" t="s">
        <v>196</v>
      </c>
      <c r="E502" s="53"/>
      <c r="F502" s="53"/>
      <c r="G502" s="54">
        <v>0</v>
      </c>
      <c r="H502" s="54" t="s">
        <v>196</v>
      </c>
      <c r="I502" s="55"/>
    </row>
    <row r="503" spans="1:9" ht="20.100000000000001" customHeight="1">
      <c r="A503" s="53"/>
      <c r="B503" s="56"/>
      <c r="C503" s="53" t="s">
        <v>196</v>
      </c>
      <c r="D503" s="53" t="s">
        <v>196</v>
      </c>
      <c r="E503" s="53"/>
      <c r="F503" s="53"/>
      <c r="G503" s="54">
        <v>0</v>
      </c>
      <c r="H503" s="54" t="s">
        <v>196</v>
      </c>
      <c r="I503" s="55"/>
    </row>
    <row r="504" spans="1:9" ht="20.100000000000001" customHeight="1">
      <c r="A504" s="53"/>
      <c r="B504" s="56"/>
      <c r="C504" s="53" t="s">
        <v>196</v>
      </c>
      <c r="D504" s="53" t="s">
        <v>196</v>
      </c>
      <c r="E504" s="53"/>
      <c r="F504" s="53"/>
      <c r="G504" s="54">
        <v>0</v>
      </c>
      <c r="H504" s="54" t="s">
        <v>196</v>
      </c>
      <c r="I504" s="55"/>
    </row>
    <row r="505" spans="1:9" ht="20.100000000000001" customHeight="1">
      <c r="A505" s="53"/>
      <c r="B505" s="56"/>
      <c r="C505" s="53" t="s">
        <v>196</v>
      </c>
      <c r="D505" s="53" t="s">
        <v>196</v>
      </c>
      <c r="E505" s="53"/>
      <c r="F505" s="53"/>
      <c r="G505" s="54">
        <v>0</v>
      </c>
      <c r="H505" s="54" t="s">
        <v>196</v>
      </c>
      <c r="I505" s="55"/>
    </row>
    <row r="506" spans="1:9" ht="20.100000000000001" customHeight="1">
      <c r="A506" s="53"/>
      <c r="B506" s="56"/>
      <c r="C506" s="53" t="s">
        <v>196</v>
      </c>
      <c r="D506" s="53" t="s">
        <v>196</v>
      </c>
      <c r="E506" s="53"/>
      <c r="F506" s="53"/>
      <c r="G506" s="54">
        <v>0</v>
      </c>
      <c r="H506" s="54" t="s">
        <v>196</v>
      </c>
      <c r="I506" s="55"/>
    </row>
    <row r="507" spans="1:9" ht="20.100000000000001" customHeight="1">
      <c r="A507" s="53"/>
      <c r="B507" s="56"/>
      <c r="C507" s="53" t="s">
        <v>196</v>
      </c>
      <c r="D507" s="53" t="s">
        <v>196</v>
      </c>
      <c r="E507" s="53"/>
      <c r="F507" s="53"/>
      <c r="G507" s="54">
        <v>0</v>
      </c>
      <c r="H507" s="54" t="s">
        <v>196</v>
      </c>
      <c r="I507" s="55"/>
    </row>
    <row r="508" spans="1:9" ht="20.100000000000001" customHeight="1">
      <c r="A508" s="53"/>
      <c r="B508" s="56"/>
      <c r="C508" s="53" t="s">
        <v>196</v>
      </c>
      <c r="D508" s="53" t="s">
        <v>196</v>
      </c>
      <c r="E508" s="53"/>
      <c r="F508" s="53"/>
      <c r="G508" s="54">
        <v>0</v>
      </c>
      <c r="H508" s="54" t="s">
        <v>196</v>
      </c>
      <c r="I508" s="55"/>
    </row>
    <row r="509" spans="1:9" ht="20.100000000000001" customHeight="1">
      <c r="A509" s="53"/>
      <c r="B509" s="56"/>
      <c r="C509" s="53" t="s">
        <v>196</v>
      </c>
      <c r="D509" s="53" t="s">
        <v>196</v>
      </c>
      <c r="E509" s="53"/>
      <c r="F509" s="53"/>
      <c r="G509" s="54">
        <v>0</v>
      </c>
      <c r="H509" s="54" t="s">
        <v>196</v>
      </c>
      <c r="I509" s="55"/>
    </row>
    <row r="510" spans="1:9" ht="20.100000000000001" customHeight="1">
      <c r="A510" s="53"/>
      <c r="B510" s="56"/>
      <c r="C510" s="53" t="s">
        <v>196</v>
      </c>
      <c r="D510" s="53" t="s">
        <v>196</v>
      </c>
      <c r="E510" s="53"/>
      <c r="F510" s="53"/>
      <c r="G510" s="54">
        <v>0</v>
      </c>
      <c r="H510" s="54" t="s">
        <v>196</v>
      </c>
      <c r="I510" s="55"/>
    </row>
    <row r="511" spans="1:9" ht="20.100000000000001" customHeight="1">
      <c r="A511" s="53"/>
      <c r="B511" s="56"/>
      <c r="C511" s="53" t="s">
        <v>196</v>
      </c>
      <c r="D511" s="53" t="s">
        <v>196</v>
      </c>
      <c r="E511" s="53"/>
      <c r="F511" s="53"/>
      <c r="G511" s="54">
        <v>0</v>
      </c>
      <c r="H511" s="54" t="s">
        <v>196</v>
      </c>
      <c r="I511" s="55"/>
    </row>
    <row r="512" spans="1:9" ht="20.100000000000001" customHeight="1">
      <c r="A512" s="53"/>
      <c r="B512" s="56"/>
      <c r="C512" s="53" t="s">
        <v>196</v>
      </c>
      <c r="D512" s="53" t="s">
        <v>196</v>
      </c>
      <c r="E512" s="53"/>
      <c r="F512" s="53"/>
      <c r="G512" s="54">
        <v>0</v>
      </c>
      <c r="H512" s="54" t="s">
        <v>196</v>
      </c>
      <c r="I512" s="55"/>
    </row>
    <row r="513" spans="1:9" ht="20.100000000000001" customHeight="1">
      <c r="A513" s="53"/>
      <c r="B513" s="56"/>
      <c r="C513" s="53" t="s">
        <v>196</v>
      </c>
      <c r="D513" s="53" t="s">
        <v>196</v>
      </c>
      <c r="E513" s="53"/>
      <c r="F513" s="53"/>
      <c r="G513" s="54">
        <v>0</v>
      </c>
      <c r="H513" s="54" t="s">
        <v>196</v>
      </c>
      <c r="I513" s="55"/>
    </row>
    <row r="514" spans="1:9" ht="20.100000000000001" customHeight="1">
      <c r="A514" s="53"/>
      <c r="B514" s="56"/>
      <c r="C514" s="53" t="s">
        <v>196</v>
      </c>
      <c r="D514" s="53" t="s">
        <v>196</v>
      </c>
      <c r="E514" s="53"/>
      <c r="F514" s="53"/>
      <c r="G514" s="54">
        <v>0</v>
      </c>
      <c r="H514" s="54" t="s">
        <v>196</v>
      </c>
      <c r="I514" s="55"/>
    </row>
    <row r="515" spans="1:9" ht="20.100000000000001" customHeight="1">
      <c r="A515" s="53"/>
      <c r="B515" s="56"/>
      <c r="C515" s="53" t="s">
        <v>196</v>
      </c>
      <c r="D515" s="53" t="s">
        <v>196</v>
      </c>
      <c r="E515" s="53"/>
      <c r="F515" s="53"/>
      <c r="G515" s="54">
        <v>0</v>
      </c>
      <c r="H515" s="54" t="s">
        <v>196</v>
      </c>
      <c r="I515" s="55"/>
    </row>
    <row r="516" spans="1:9" ht="20.100000000000001" customHeight="1">
      <c r="A516" s="53"/>
      <c r="B516" s="56"/>
      <c r="C516" s="53" t="s">
        <v>196</v>
      </c>
      <c r="D516" s="53" t="s">
        <v>196</v>
      </c>
      <c r="E516" s="53"/>
      <c r="F516" s="53"/>
      <c r="G516" s="54">
        <v>0</v>
      </c>
      <c r="H516" s="54" t="s">
        <v>196</v>
      </c>
      <c r="I516" s="55"/>
    </row>
    <row r="517" spans="1:9" ht="20.100000000000001" customHeight="1">
      <c r="A517" s="53"/>
      <c r="B517" s="56"/>
      <c r="C517" s="53" t="s">
        <v>196</v>
      </c>
      <c r="D517" s="53" t="s">
        <v>196</v>
      </c>
      <c r="E517" s="53"/>
      <c r="F517" s="53"/>
      <c r="G517" s="54">
        <v>0</v>
      </c>
      <c r="H517" s="54" t="s">
        <v>196</v>
      </c>
      <c r="I517" s="55"/>
    </row>
    <row r="518" spans="1:9" ht="20.100000000000001" customHeight="1">
      <c r="A518" s="53"/>
      <c r="B518" s="56"/>
      <c r="C518" s="53" t="s">
        <v>196</v>
      </c>
      <c r="D518" s="53" t="s">
        <v>196</v>
      </c>
      <c r="E518" s="53"/>
      <c r="F518" s="53"/>
      <c r="G518" s="54">
        <v>0</v>
      </c>
      <c r="H518" s="54" t="s">
        <v>196</v>
      </c>
      <c r="I518" s="55"/>
    </row>
    <row r="519" spans="1:9" ht="20.100000000000001" customHeight="1">
      <c r="A519" s="53"/>
      <c r="B519" s="56"/>
      <c r="C519" s="53" t="s">
        <v>196</v>
      </c>
      <c r="D519" s="53" t="s">
        <v>196</v>
      </c>
      <c r="E519" s="53"/>
      <c r="F519" s="53"/>
      <c r="G519" s="54">
        <v>0</v>
      </c>
      <c r="H519" s="54" t="s">
        <v>196</v>
      </c>
      <c r="I519" s="55"/>
    </row>
    <row r="520" spans="1:9" ht="20.100000000000001" customHeight="1">
      <c r="A520" s="53"/>
      <c r="B520" s="56"/>
      <c r="C520" s="53" t="s">
        <v>196</v>
      </c>
      <c r="D520" s="53" t="s">
        <v>196</v>
      </c>
      <c r="E520" s="53"/>
      <c r="F520" s="53"/>
      <c r="G520" s="54">
        <v>0</v>
      </c>
      <c r="H520" s="54" t="s">
        <v>196</v>
      </c>
      <c r="I520" s="55"/>
    </row>
    <row r="521" spans="1:9" ht="20.100000000000001" customHeight="1">
      <c r="A521" s="53"/>
      <c r="B521" s="56"/>
      <c r="C521" s="53" t="s">
        <v>196</v>
      </c>
      <c r="D521" s="53" t="s">
        <v>196</v>
      </c>
      <c r="E521" s="53"/>
      <c r="F521" s="53"/>
      <c r="G521" s="54">
        <v>0</v>
      </c>
      <c r="H521" s="54" t="s">
        <v>196</v>
      </c>
      <c r="I521" s="55"/>
    </row>
    <row r="522" spans="1:9" ht="20.100000000000001" customHeight="1">
      <c r="A522" s="53"/>
      <c r="B522" s="56"/>
      <c r="C522" s="53" t="s">
        <v>196</v>
      </c>
      <c r="D522" s="53" t="s">
        <v>196</v>
      </c>
      <c r="E522" s="53"/>
      <c r="F522" s="53"/>
      <c r="G522" s="54">
        <v>0</v>
      </c>
      <c r="H522" s="54" t="s">
        <v>196</v>
      </c>
      <c r="I522" s="55"/>
    </row>
    <row r="523" spans="1:9" ht="20.100000000000001" customHeight="1">
      <c r="A523" s="53"/>
      <c r="B523" s="56"/>
      <c r="C523" s="53" t="s">
        <v>196</v>
      </c>
      <c r="D523" s="53" t="s">
        <v>196</v>
      </c>
      <c r="E523" s="53"/>
      <c r="F523" s="53"/>
      <c r="G523" s="54">
        <v>0</v>
      </c>
      <c r="H523" s="54" t="s">
        <v>196</v>
      </c>
      <c r="I523" s="55"/>
    </row>
    <row r="524" spans="1:9" ht="20.100000000000001" customHeight="1">
      <c r="A524" s="53"/>
      <c r="B524" s="56"/>
      <c r="C524" s="53" t="s">
        <v>196</v>
      </c>
      <c r="D524" s="53" t="s">
        <v>196</v>
      </c>
      <c r="E524" s="53"/>
      <c r="F524" s="53"/>
      <c r="G524" s="54">
        <v>0</v>
      </c>
      <c r="H524" s="54" t="s">
        <v>196</v>
      </c>
      <c r="I524" s="55"/>
    </row>
    <row r="525" spans="1:9" ht="20.100000000000001" customHeight="1">
      <c r="A525" s="53"/>
      <c r="B525" s="56"/>
      <c r="C525" s="53" t="s">
        <v>196</v>
      </c>
      <c r="D525" s="53" t="s">
        <v>196</v>
      </c>
      <c r="E525" s="53"/>
      <c r="F525" s="53"/>
      <c r="G525" s="54">
        <v>0</v>
      </c>
      <c r="H525" s="54" t="s">
        <v>196</v>
      </c>
      <c r="I525" s="55"/>
    </row>
    <row r="526" spans="1:9" ht="20.100000000000001" customHeight="1">
      <c r="A526" s="53"/>
      <c r="B526" s="56"/>
      <c r="C526" s="53" t="s">
        <v>196</v>
      </c>
      <c r="D526" s="53" t="s">
        <v>196</v>
      </c>
      <c r="E526" s="53"/>
      <c r="F526" s="53"/>
      <c r="G526" s="54">
        <v>0</v>
      </c>
      <c r="H526" s="54" t="s">
        <v>196</v>
      </c>
      <c r="I526" s="55"/>
    </row>
    <row r="527" spans="1:9" ht="20.100000000000001" customHeight="1">
      <c r="A527" s="53"/>
      <c r="B527" s="56"/>
      <c r="C527" s="53" t="s">
        <v>196</v>
      </c>
      <c r="D527" s="53" t="s">
        <v>196</v>
      </c>
      <c r="E527" s="53"/>
      <c r="F527" s="53"/>
      <c r="G527" s="54">
        <v>0</v>
      </c>
      <c r="H527" s="54" t="s">
        <v>196</v>
      </c>
      <c r="I527" s="55"/>
    </row>
    <row r="528" spans="1:9" ht="20.100000000000001" customHeight="1">
      <c r="A528" s="53"/>
      <c r="B528" s="56"/>
      <c r="C528" s="53" t="s">
        <v>196</v>
      </c>
      <c r="D528" s="53" t="s">
        <v>196</v>
      </c>
      <c r="E528" s="53"/>
      <c r="F528" s="53"/>
      <c r="G528" s="54">
        <v>0</v>
      </c>
      <c r="H528" s="54" t="s">
        <v>196</v>
      </c>
      <c r="I528" s="55"/>
    </row>
    <row r="529" spans="1:9" ht="20.100000000000001" customHeight="1">
      <c r="A529" s="53"/>
      <c r="B529" s="56"/>
      <c r="C529" s="53" t="s">
        <v>196</v>
      </c>
      <c r="D529" s="53" t="s">
        <v>196</v>
      </c>
      <c r="E529" s="53"/>
      <c r="F529" s="53"/>
      <c r="G529" s="54">
        <v>0</v>
      </c>
      <c r="H529" s="54" t="s">
        <v>196</v>
      </c>
      <c r="I529" s="55"/>
    </row>
    <row r="530" spans="1:9" ht="20.100000000000001" customHeight="1">
      <c r="A530" s="53"/>
      <c r="B530" s="56"/>
      <c r="C530" s="53" t="s">
        <v>196</v>
      </c>
      <c r="D530" s="53" t="s">
        <v>196</v>
      </c>
      <c r="E530" s="53"/>
      <c r="F530" s="53"/>
      <c r="G530" s="54">
        <v>0</v>
      </c>
      <c r="H530" s="54" t="s">
        <v>196</v>
      </c>
      <c r="I530" s="55"/>
    </row>
    <row r="531" spans="1:9" ht="20.100000000000001" customHeight="1">
      <c r="A531" s="53"/>
      <c r="B531" s="56"/>
      <c r="C531" s="53" t="s">
        <v>196</v>
      </c>
      <c r="D531" s="53" t="s">
        <v>196</v>
      </c>
      <c r="E531" s="53"/>
      <c r="F531" s="53"/>
      <c r="G531" s="54">
        <v>0</v>
      </c>
      <c r="H531" s="54" t="s">
        <v>196</v>
      </c>
      <c r="I531" s="55"/>
    </row>
    <row r="532" spans="1:9" ht="20.100000000000001" customHeight="1">
      <c r="A532" s="53"/>
      <c r="B532" s="56"/>
      <c r="C532" s="53" t="s">
        <v>196</v>
      </c>
      <c r="D532" s="53" t="s">
        <v>196</v>
      </c>
      <c r="E532" s="53"/>
      <c r="F532" s="53"/>
      <c r="G532" s="54">
        <v>0</v>
      </c>
      <c r="H532" s="54" t="s">
        <v>196</v>
      </c>
      <c r="I532" s="55"/>
    </row>
    <row r="533" spans="1:9" ht="20.100000000000001" customHeight="1">
      <c r="A533" s="53"/>
      <c r="B533" s="56"/>
      <c r="C533" s="53" t="s">
        <v>196</v>
      </c>
      <c r="D533" s="53" t="s">
        <v>196</v>
      </c>
      <c r="E533" s="53"/>
      <c r="F533" s="53"/>
      <c r="G533" s="54">
        <v>0</v>
      </c>
      <c r="H533" s="54" t="s">
        <v>196</v>
      </c>
      <c r="I533" s="55"/>
    </row>
    <row r="534" spans="1:9" ht="20.100000000000001" customHeight="1">
      <c r="A534" s="53"/>
      <c r="B534" s="56"/>
      <c r="C534" s="53" t="s">
        <v>196</v>
      </c>
      <c r="D534" s="53" t="s">
        <v>196</v>
      </c>
      <c r="E534" s="53"/>
      <c r="F534" s="53"/>
      <c r="G534" s="54">
        <v>0</v>
      </c>
      <c r="H534" s="54" t="s">
        <v>196</v>
      </c>
      <c r="I534" s="55"/>
    </row>
    <row r="535" spans="1:9" ht="20.100000000000001" customHeight="1">
      <c r="A535" s="53"/>
      <c r="B535" s="56"/>
      <c r="C535" s="53" t="s">
        <v>196</v>
      </c>
      <c r="D535" s="53" t="s">
        <v>196</v>
      </c>
      <c r="E535" s="53"/>
      <c r="F535" s="53"/>
      <c r="G535" s="54">
        <v>0</v>
      </c>
      <c r="H535" s="54" t="s">
        <v>196</v>
      </c>
      <c r="I535" s="55"/>
    </row>
    <row r="536" spans="1:9" ht="20.100000000000001" customHeight="1">
      <c r="A536" s="53"/>
      <c r="B536" s="56"/>
      <c r="C536" s="53" t="s">
        <v>196</v>
      </c>
      <c r="D536" s="53" t="s">
        <v>196</v>
      </c>
      <c r="E536" s="53"/>
      <c r="F536" s="53"/>
      <c r="G536" s="54">
        <v>0</v>
      </c>
      <c r="H536" s="54" t="s">
        <v>196</v>
      </c>
      <c r="I536" s="55"/>
    </row>
    <row r="537" spans="1:9" ht="20.100000000000001" customHeight="1">
      <c r="A537" s="53"/>
      <c r="B537" s="56"/>
      <c r="C537" s="53" t="s">
        <v>196</v>
      </c>
      <c r="D537" s="53" t="s">
        <v>196</v>
      </c>
      <c r="E537" s="53"/>
      <c r="F537" s="53"/>
      <c r="G537" s="54">
        <v>0</v>
      </c>
      <c r="H537" s="54" t="s">
        <v>196</v>
      </c>
      <c r="I537" s="55"/>
    </row>
    <row r="538" spans="1:9" ht="20.100000000000001" customHeight="1">
      <c r="A538" s="53"/>
      <c r="B538" s="56"/>
      <c r="C538" s="53" t="s">
        <v>196</v>
      </c>
      <c r="D538" s="53" t="s">
        <v>196</v>
      </c>
      <c r="E538" s="53"/>
      <c r="F538" s="53"/>
      <c r="G538" s="54">
        <v>0</v>
      </c>
      <c r="H538" s="54" t="s">
        <v>196</v>
      </c>
      <c r="I538" s="55"/>
    </row>
    <row r="539" spans="1:9" ht="20.100000000000001" customHeight="1">
      <c r="A539" s="53"/>
      <c r="B539" s="56"/>
      <c r="C539" s="53" t="s">
        <v>196</v>
      </c>
      <c r="D539" s="53" t="s">
        <v>196</v>
      </c>
      <c r="E539" s="53"/>
      <c r="F539" s="53"/>
      <c r="G539" s="54">
        <v>0</v>
      </c>
      <c r="H539" s="54" t="s">
        <v>196</v>
      </c>
      <c r="I539" s="55"/>
    </row>
    <row r="540" spans="1:9" ht="20.100000000000001" customHeight="1">
      <c r="A540" s="53"/>
      <c r="B540" s="56"/>
      <c r="C540" s="53" t="s">
        <v>196</v>
      </c>
      <c r="D540" s="53" t="s">
        <v>196</v>
      </c>
      <c r="E540" s="53"/>
      <c r="F540" s="53"/>
      <c r="G540" s="54">
        <v>0</v>
      </c>
      <c r="H540" s="54" t="s">
        <v>196</v>
      </c>
      <c r="I540" s="55"/>
    </row>
    <row r="541" spans="1:9" ht="20.100000000000001" customHeight="1">
      <c r="A541" s="53"/>
      <c r="B541" s="56"/>
      <c r="C541" s="53" t="s">
        <v>196</v>
      </c>
      <c r="D541" s="53" t="s">
        <v>196</v>
      </c>
      <c r="E541" s="53"/>
      <c r="F541" s="53"/>
      <c r="G541" s="54">
        <v>0</v>
      </c>
      <c r="H541" s="54" t="s">
        <v>196</v>
      </c>
      <c r="I541" s="55"/>
    </row>
    <row r="542" spans="1:9" ht="20.100000000000001" customHeight="1">
      <c r="A542" s="53"/>
      <c r="B542" s="56"/>
      <c r="C542" s="53" t="s">
        <v>196</v>
      </c>
      <c r="D542" s="53" t="s">
        <v>196</v>
      </c>
      <c r="E542" s="53"/>
      <c r="F542" s="53"/>
      <c r="G542" s="54">
        <v>0</v>
      </c>
      <c r="H542" s="54" t="s">
        <v>196</v>
      </c>
      <c r="I542" s="55"/>
    </row>
    <row r="543" spans="1:9" ht="20.100000000000001" customHeight="1">
      <c r="A543" s="53"/>
      <c r="B543" s="56"/>
      <c r="C543" s="53" t="s">
        <v>196</v>
      </c>
      <c r="D543" s="53" t="s">
        <v>196</v>
      </c>
      <c r="E543" s="53"/>
      <c r="F543" s="53"/>
      <c r="G543" s="54">
        <v>0</v>
      </c>
      <c r="H543" s="54" t="s">
        <v>196</v>
      </c>
      <c r="I543" s="55"/>
    </row>
    <row r="544" spans="1:9" ht="20.100000000000001" customHeight="1">
      <c r="A544" s="53"/>
      <c r="B544" s="56"/>
      <c r="C544" s="53" t="s">
        <v>196</v>
      </c>
      <c r="D544" s="53" t="s">
        <v>196</v>
      </c>
      <c r="E544" s="53"/>
      <c r="F544" s="53"/>
      <c r="G544" s="54">
        <v>0</v>
      </c>
      <c r="H544" s="54" t="s">
        <v>196</v>
      </c>
      <c r="I544" s="55"/>
    </row>
    <row r="545" spans="1:9" ht="20.100000000000001" customHeight="1">
      <c r="A545" s="53"/>
      <c r="B545" s="56"/>
      <c r="C545" s="53" t="s">
        <v>196</v>
      </c>
      <c r="D545" s="53" t="s">
        <v>196</v>
      </c>
      <c r="E545" s="53"/>
      <c r="F545" s="53"/>
      <c r="G545" s="54">
        <v>0</v>
      </c>
      <c r="H545" s="54" t="s">
        <v>196</v>
      </c>
      <c r="I545" s="55"/>
    </row>
    <row r="546" spans="1:9" ht="20.100000000000001" customHeight="1">
      <c r="A546" s="53"/>
      <c r="B546" s="56"/>
      <c r="C546" s="53" t="s">
        <v>196</v>
      </c>
      <c r="D546" s="53" t="s">
        <v>196</v>
      </c>
      <c r="E546" s="53"/>
      <c r="F546" s="53"/>
      <c r="G546" s="54">
        <v>0</v>
      </c>
      <c r="H546" s="54" t="s">
        <v>196</v>
      </c>
      <c r="I546" s="55"/>
    </row>
    <row r="547" spans="1:9" ht="20.100000000000001" customHeight="1">
      <c r="A547" s="53"/>
      <c r="B547" s="56"/>
      <c r="C547" s="53" t="s">
        <v>196</v>
      </c>
      <c r="D547" s="53" t="s">
        <v>196</v>
      </c>
      <c r="E547" s="53"/>
      <c r="F547" s="53"/>
      <c r="G547" s="54">
        <v>0</v>
      </c>
      <c r="H547" s="54" t="s">
        <v>196</v>
      </c>
      <c r="I547" s="55"/>
    </row>
    <row r="548" spans="1:9" ht="20.100000000000001" customHeight="1">
      <c r="A548" s="53"/>
      <c r="B548" s="56"/>
      <c r="C548" s="53" t="s">
        <v>196</v>
      </c>
      <c r="D548" s="53" t="s">
        <v>196</v>
      </c>
      <c r="E548" s="53"/>
      <c r="F548" s="53"/>
      <c r="G548" s="54">
        <v>0</v>
      </c>
      <c r="H548" s="54" t="s">
        <v>196</v>
      </c>
      <c r="I548" s="55"/>
    </row>
    <row r="549" spans="1:9" ht="20.100000000000001" customHeight="1">
      <c r="A549" s="53"/>
      <c r="B549" s="56"/>
      <c r="C549" s="53" t="s">
        <v>196</v>
      </c>
      <c r="D549" s="53" t="s">
        <v>196</v>
      </c>
      <c r="E549" s="53"/>
      <c r="F549" s="53"/>
      <c r="G549" s="54">
        <v>0</v>
      </c>
      <c r="H549" s="54" t="s">
        <v>196</v>
      </c>
      <c r="I549" s="55"/>
    </row>
    <row r="550" spans="1:9" ht="20.100000000000001" customHeight="1">
      <c r="A550" s="53"/>
      <c r="B550" s="56"/>
      <c r="C550" s="53" t="s">
        <v>196</v>
      </c>
      <c r="D550" s="53" t="s">
        <v>196</v>
      </c>
      <c r="E550" s="53"/>
      <c r="F550" s="53"/>
      <c r="G550" s="54">
        <v>0</v>
      </c>
      <c r="H550" s="54" t="s">
        <v>196</v>
      </c>
      <c r="I550" s="55"/>
    </row>
    <row r="551" spans="1:9" ht="20.100000000000001" customHeight="1">
      <c r="A551" s="53"/>
      <c r="B551" s="56"/>
      <c r="C551" s="53" t="s">
        <v>196</v>
      </c>
      <c r="D551" s="53" t="s">
        <v>196</v>
      </c>
      <c r="E551" s="53"/>
      <c r="F551" s="53"/>
      <c r="G551" s="54">
        <v>0</v>
      </c>
      <c r="H551" s="54" t="s">
        <v>196</v>
      </c>
      <c r="I551" s="55"/>
    </row>
    <row r="552" spans="1:9" ht="20.100000000000001" customHeight="1">
      <c r="A552" s="53"/>
      <c r="B552" s="56"/>
      <c r="C552" s="53" t="s">
        <v>196</v>
      </c>
      <c r="D552" s="53" t="s">
        <v>196</v>
      </c>
      <c r="E552" s="53"/>
      <c r="F552" s="53"/>
      <c r="G552" s="54">
        <v>0</v>
      </c>
      <c r="H552" s="54" t="s">
        <v>196</v>
      </c>
      <c r="I552" s="55"/>
    </row>
    <row r="553" spans="1:9" ht="20.100000000000001" customHeight="1">
      <c r="A553" s="53"/>
      <c r="B553" s="56"/>
      <c r="C553" s="53" t="s">
        <v>196</v>
      </c>
      <c r="D553" s="53" t="s">
        <v>196</v>
      </c>
      <c r="E553" s="53"/>
      <c r="F553" s="53"/>
      <c r="G553" s="54">
        <v>0</v>
      </c>
      <c r="H553" s="54" t="s">
        <v>196</v>
      </c>
      <c r="I553" s="55"/>
    </row>
    <row r="554" spans="1:9" ht="20.100000000000001" customHeight="1">
      <c r="A554" s="53"/>
      <c r="B554" s="56"/>
      <c r="C554" s="53" t="s">
        <v>196</v>
      </c>
      <c r="D554" s="53" t="s">
        <v>196</v>
      </c>
      <c r="E554" s="53"/>
      <c r="F554" s="53"/>
      <c r="G554" s="54">
        <v>0</v>
      </c>
      <c r="H554" s="54" t="s">
        <v>196</v>
      </c>
      <c r="I554" s="55"/>
    </row>
    <row r="555" spans="1:9" ht="20.100000000000001" customHeight="1">
      <c r="A555" s="53"/>
      <c r="B555" s="56"/>
      <c r="C555" s="53" t="s">
        <v>196</v>
      </c>
      <c r="D555" s="53" t="s">
        <v>196</v>
      </c>
      <c r="E555" s="53"/>
      <c r="F555" s="53"/>
      <c r="G555" s="54">
        <v>0</v>
      </c>
      <c r="H555" s="54" t="s">
        <v>196</v>
      </c>
      <c r="I555" s="55"/>
    </row>
    <row r="556" spans="1:9" ht="20.100000000000001" customHeight="1">
      <c r="A556" s="53"/>
      <c r="B556" s="56"/>
      <c r="C556" s="53" t="s">
        <v>196</v>
      </c>
      <c r="D556" s="53" t="s">
        <v>196</v>
      </c>
      <c r="E556" s="53"/>
      <c r="F556" s="53"/>
      <c r="G556" s="54">
        <v>0</v>
      </c>
      <c r="H556" s="54" t="s">
        <v>196</v>
      </c>
      <c r="I556" s="55"/>
    </row>
    <row r="557" spans="1:9" ht="20.100000000000001" customHeight="1">
      <c r="A557" s="53"/>
      <c r="B557" s="56"/>
      <c r="C557" s="53" t="s">
        <v>196</v>
      </c>
      <c r="D557" s="53" t="s">
        <v>196</v>
      </c>
      <c r="E557" s="53"/>
      <c r="F557" s="53"/>
      <c r="G557" s="54">
        <v>0</v>
      </c>
      <c r="H557" s="54" t="s">
        <v>196</v>
      </c>
      <c r="I557" s="55"/>
    </row>
    <row r="558" spans="1:9" ht="20.100000000000001" customHeight="1">
      <c r="A558" s="53"/>
      <c r="B558" s="56"/>
      <c r="C558" s="53" t="s">
        <v>196</v>
      </c>
      <c r="D558" s="53" t="s">
        <v>196</v>
      </c>
      <c r="E558" s="53"/>
      <c r="F558" s="53"/>
      <c r="G558" s="54">
        <v>0</v>
      </c>
      <c r="H558" s="54" t="s">
        <v>196</v>
      </c>
      <c r="I558" s="55"/>
    </row>
    <row r="559" spans="1:9" ht="20.100000000000001" customHeight="1">
      <c r="A559" s="53"/>
      <c r="B559" s="56"/>
      <c r="C559" s="53" t="s">
        <v>196</v>
      </c>
      <c r="D559" s="53" t="s">
        <v>196</v>
      </c>
      <c r="E559" s="53"/>
      <c r="F559" s="53"/>
      <c r="G559" s="54">
        <v>0</v>
      </c>
      <c r="H559" s="54" t="s">
        <v>196</v>
      </c>
      <c r="I559" s="55"/>
    </row>
    <row r="560" spans="1:9" ht="20.100000000000001" customHeight="1">
      <c r="A560" s="53"/>
      <c r="B560" s="56"/>
      <c r="C560" s="53" t="s">
        <v>196</v>
      </c>
      <c r="D560" s="53" t="s">
        <v>196</v>
      </c>
      <c r="E560" s="53"/>
      <c r="F560" s="53"/>
      <c r="G560" s="54">
        <v>0</v>
      </c>
      <c r="H560" s="54" t="s">
        <v>196</v>
      </c>
      <c r="I560" s="55"/>
    </row>
    <row r="561" spans="1:9" ht="20.100000000000001" customHeight="1">
      <c r="A561" s="53"/>
      <c r="B561" s="56"/>
      <c r="C561" s="53" t="s">
        <v>196</v>
      </c>
      <c r="D561" s="53" t="s">
        <v>196</v>
      </c>
      <c r="E561" s="53"/>
      <c r="F561" s="53"/>
      <c r="G561" s="54">
        <v>0</v>
      </c>
      <c r="H561" s="54" t="s">
        <v>196</v>
      </c>
      <c r="I561" s="55"/>
    </row>
    <row r="562" spans="1:9" ht="20.100000000000001" customHeight="1">
      <c r="A562" s="53"/>
      <c r="B562" s="56"/>
      <c r="C562" s="53" t="s">
        <v>196</v>
      </c>
      <c r="D562" s="53" t="s">
        <v>196</v>
      </c>
      <c r="E562" s="53"/>
      <c r="F562" s="53"/>
      <c r="G562" s="54">
        <v>0</v>
      </c>
      <c r="H562" s="54" t="s">
        <v>196</v>
      </c>
      <c r="I562" s="55"/>
    </row>
    <row r="563" spans="1:9" ht="20.100000000000001" customHeight="1">
      <c r="A563" s="53"/>
      <c r="B563" s="56"/>
      <c r="C563" s="53" t="s">
        <v>196</v>
      </c>
      <c r="D563" s="53" t="s">
        <v>196</v>
      </c>
      <c r="E563" s="53"/>
      <c r="F563" s="53"/>
      <c r="G563" s="54">
        <v>0</v>
      </c>
      <c r="H563" s="54" t="s">
        <v>196</v>
      </c>
      <c r="I563" s="55"/>
    </row>
    <row r="564" spans="1:9" ht="20.100000000000001" customHeight="1">
      <c r="A564" s="53"/>
      <c r="B564" s="56"/>
      <c r="C564" s="53" t="s">
        <v>196</v>
      </c>
      <c r="D564" s="53" t="s">
        <v>196</v>
      </c>
      <c r="E564" s="53"/>
      <c r="F564" s="53"/>
      <c r="G564" s="54">
        <v>0</v>
      </c>
      <c r="H564" s="54" t="s">
        <v>196</v>
      </c>
      <c r="I564" s="55"/>
    </row>
    <row r="565" spans="1:9" ht="20.100000000000001" customHeight="1">
      <c r="A565" s="53"/>
      <c r="B565" s="56"/>
      <c r="C565" s="53" t="s">
        <v>196</v>
      </c>
      <c r="D565" s="53" t="s">
        <v>196</v>
      </c>
      <c r="E565" s="53"/>
      <c r="F565" s="53"/>
      <c r="G565" s="54">
        <v>0</v>
      </c>
      <c r="H565" s="54" t="s">
        <v>196</v>
      </c>
      <c r="I565" s="55"/>
    </row>
    <row r="566" spans="1:9" ht="20.100000000000001" customHeight="1">
      <c r="A566" s="53"/>
      <c r="B566" s="56"/>
      <c r="C566" s="53" t="s">
        <v>196</v>
      </c>
      <c r="D566" s="53" t="s">
        <v>196</v>
      </c>
      <c r="E566" s="53"/>
      <c r="F566" s="53"/>
      <c r="G566" s="54">
        <v>0</v>
      </c>
      <c r="H566" s="54" t="s">
        <v>196</v>
      </c>
      <c r="I566" s="55"/>
    </row>
    <row r="567" spans="1:9" ht="20.100000000000001" customHeight="1">
      <c r="A567" s="53"/>
      <c r="B567" s="56"/>
      <c r="C567" s="53" t="s">
        <v>196</v>
      </c>
      <c r="D567" s="53" t="s">
        <v>196</v>
      </c>
      <c r="E567" s="53"/>
      <c r="F567" s="53"/>
      <c r="G567" s="54">
        <v>0</v>
      </c>
      <c r="H567" s="54" t="s">
        <v>196</v>
      </c>
      <c r="I567" s="55"/>
    </row>
    <row r="568" spans="1:9" ht="20.100000000000001" customHeight="1">
      <c r="A568" s="53"/>
      <c r="B568" s="56"/>
      <c r="C568" s="53" t="s">
        <v>196</v>
      </c>
      <c r="D568" s="53" t="s">
        <v>196</v>
      </c>
      <c r="E568" s="53"/>
      <c r="F568" s="53"/>
      <c r="G568" s="54">
        <v>0</v>
      </c>
      <c r="H568" s="54" t="s">
        <v>196</v>
      </c>
      <c r="I568" s="55"/>
    </row>
    <row r="569" spans="1:9" ht="20.100000000000001" customHeight="1">
      <c r="A569" s="53"/>
      <c r="B569" s="56"/>
      <c r="C569" s="53" t="s">
        <v>196</v>
      </c>
      <c r="D569" s="53" t="s">
        <v>196</v>
      </c>
      <c r="E569" s="53"/>
      <c r="F569" s="53"/>
      <c r="G569" s="54">
        <v>0</v>
      </c>
      <c r="H569" s="54" t="s">
        <v>196</v>
      </c>
      <c r="I569" s="55"/>
    </row>
    <row r="570" spans="1:9" ht="20.100000000000001" customHeight="1">
      <c r="A570" s="53"/>
      <c r="B570" s="56"/>
      <c r="C570" s="53" t="s">
        <v>196</v>
      </c>
      <c r="D570" s="53" t="s">
        <v>196</v>
      </c>
      <c r="E570" s="53"/>
      <c r="F570" s="53"/>
      <c r="G570" s="54">
        <v>0</v>
      </c>
      <c r="H570" s="54" t="s">
        <v>196</v>
      </c>
      <c r="I570" s="55"/>
    </row>
    <row r="571" spans="1:9" ht="20.100000000000001" customHeight="1">
      <c r="A571" s="53"/>
      <c r="B571" s="56"/>
      <c r="C571" s="53" t="s">
        <v>196</v>
      </c>
      <c r="D571" s="53" t="s">
        <v>196</v>
      </c>
      <c r="E571" s="53"/>
      <c r="F571" s="53"/>
      <c r="G571" s="54">
        <v>0</v>
      </c>
      <c r="H571" s="54" t="s">
        <v>196</v>
      </c>
      <c r="I571" s="55"/>
    </row>
    <row r="572" spans="1:9" ht="20.100000000000001" customHeight="1">
      <c r="A572" s="53"/>
      <c r="B572" s="56"/>
      <c r="C572" s="53" t="s">
        <v>196</v>
      </c>
      <c r="D572" s="53" t="s">
        <v>196</v>
      </c>
      <c r="E572" s="53"/>
      <c r="F572" s="53"/>
      <c r="G572" s="54">
        <v>0</v>
      </c>
      <c r="H572" s="54" t="s">
        <v>196</v>
      </c>
      <c r="I572" s="55"/>
    </row>
    <row r="573" spans="1:9" ht="20.100000000000001" customHeight="1">
      <c r="A573" s="53"/>
      <c r="B573" s="56"/>
      <c r="C573" s="53" t="s">
        <v>196</v>
      </c>
      <c r="D573" s="53" t="s">
        <v>196</v>
      </c>
      <c r="E573" s="53"/>
      <c r="F573" s="53"/>
      <c r="G573" s="54">
        <v>0</v>
      </c>
      <c r="H573" s="54" t="s">
        <v>196</v>
      </c>
      <c r="I573" s="55"/>
    </row>
    <row r="574" spans="1:9" ht="20.100000000000001" customHeight="1">
      <c r="A574" s="53"/>
      <c r="B574" s="56"/>
      <c r="C574" s="53" t="s">
        <v>196</v>
      </c>
      <c r="D574" s="53" t="s">
        <v>196</v>
      </c>
      <c r="E574" s="53"/>
      <c r="F574" s="53"/>
      <c r="G574" s="54">
        <v>0</v>
      </c>
      <c r="H574" s="54" t="s">
        <v>196</v>
      </c>
      <c r="I574" s="55"/>
    </row>
    <row r="575" spans="1:9" ht="20.100000000000001" customHeight="1">
      <c r="A575" s="53"/>
      <c r="B575" s="56"/>
      <c r="C575" s="53" t="s">
        <v>196</v>
      </c>
      <c r="D575" s="53" t="s">
        <v>196</v>
      </c>
      <c r="E575" s="53"/>
      <c r="F575" s="53"/>
      <c r="G575" s="54">
        <v>0</v>
      </c>
      <c r="H575" s="54" t="s">
        <v>196</v>
      </c>
      <c r="I575" s="55"/>
    </row>
    <row r="576" spans="1:9" ht="20.100000000000001" customHeight="1">
      <c r="A576" s="53"/>
      <c r="B576" s="56"/>
      <c r="C576" s="53" t="s">
        <v>196</v>
      </c>
      <c r="D576" s="53" t="s">
        <v>196</v>
      </c>
      <c r="E576" s="53"/>
      <c r="F576" s="53"/>
      <c r="G576" s="54">
        <v>0</v>
      </c>
      <c r="H576" s="54" t="s">
        <v>196</v>
      </c>
      <c r="I576" s="55"/>
    </row>
    <row r="577" spans="1:9" ht="20.100000000000001" customHeight="1">
      <c r="A577" s="53"/>
      <c r="B577" s="56"/>
      <c r="C577" s="53" t="s">
        <v>196</v>
      </c>
      <c r="D577" s="53" t="s">
        <v>196</v>
      </c>
      <c r="E577" s="53"/>
      <c r="F577" s="53"/>
      <c r="G577" s="54">
        <v>0</v>
      </c>
      <c r="H577" s="54" t="s">
        <v>196</v>
      </c>
      <c r="I577" s="55"/>
    </row>
    <row r="578" spans="1:9" ht="20.100000000000001" customHeight="1">
      <c r="A578" s="53"/>
      <c r="B578" s="56"/>
      <c r="C578" s="53" t="s">
        <v>196</v>
      </c>
      <c r="D578" s="53" t="s">
        <v>196</v>
      </c>
      <c r="E578" s="53"/>
      <c r="F578" s="53"/>
      <c r="G578" s="54">
        <v>0</v>
      </c>
      <c r="H578" s="54" t="s">
        <v>196</v>
      </c>
      <c r="I578" s="55"/>
    </row>
    <row r="579" spans="1:9" ht="20.100000000000001" customHeight="1">
      <c r="A579" s="53"/>
      <c r="B579" s="56"/>
      <c r="C579" s="53" t="s">
        <v>196</v>
      </c>
      <c r="D579" s="53" t="s">
        <v>196</v>
      </c>
      <c r="E579" s="53"/>
      <c r="F579" s="53"/>
      <c r="G579" s="54">
        <v>0</v>
      </c>
      <c r="H579" s="54" t="s">
        <v>196</v>
      </c>
      <c r="I579" s="55"/>
    </row>
    <row r="580" spans="1:9" ht="20.100000000000001" customHeight="1">
      <c r="A580" s="53"/>
      <c r="B580" s="56"/>
      <c r="C580" s="53" t="s">
        <v>196</v>
      </c>
      <c r="D580" s="53" t="s">
        <v>196</v>
      </c>
      <c r="E580" s="53"/>
      <c r="F580" s="53"/>
      <c r="G580" s="54">
        <v>0</v>
      </c>
      <c r="H580" s="54" t="s">
        <v>196</v>
      </c>
      <c r="I580" s="55"/>
    </row>
    <row r="581" spans="1:9" ht="20.100000000000001" customHeight="1">
      <c r="A581" s="53"/>
      <c r="B581" s="56"/>
      <c r="C581" s="53" t="s">
        <v>196</v>
      </c>
      <c r="D581" s="53" t="s">
        <v>196</v>
      </c>
      <c r="E581" s="53"/>
      <c r="F581" s="53"/>
      <c r="G581" s="54">
        <v>0</v>
      </c>
      <c r="H581" s="54" t="s">
        <v>196</v>
      </c>
      <c r="I581" s="55"/>
    </row>
    <row r="582" spans="1:9" ht="20.100000000000001" customHeight="1">
      <c r="A582" s="53"/>
      <c r="B582" s="56"/>
      <c r="C582" s="53" t="s">
        <v>196</v>
      </c>
      <c r="D582" s="53" t="s">
        <v>196</v>
      </c>
      <c r="E582" s="53"/>
      <c r="F582" s="53"/>
      <c r="G582" s="54">
        <v>0</v>
      </c>
      <c r="H582" s="54" t="s">
        <v>196</v>
      </c>
      <c r="I582" s="55"/>
    </row>
    <row r="583" spans="1:9" ht="20.100000000000001" customHeight="1">
      <c r="A583" s="53"/>
      <c r="B583" s="56"/>
      <c r="C583" s="53" t="s">
        <v>196</v>
      </c>
      <c r="D583" s="53" t="s">
        <v>196</v>
      </c>
      <c r="E583" s="53"/>
      <c r="F583" s="53"/>
      <c r="G583" s="54">
        <v>0</v>
      </c>
      <c r="H583" s="54" t="s">
        <v>196</v>
      </c>
      <c r="I583" s="55"/>
    </row>
    <row r="584" spans="1:9" ht="20.100000000000001" customHeight="1">
      <c r="A584" s="53"/>
      <c r="B584" s="56"/>
      <c r="C584" s="53" t="s">
        <v>196</v>
      </c>
      <c r="D584" s="53" t="s">
        <v>196</v>
      </c>
      <c r="E584" s="53"/>
      <c r="F584" s="53"/>
      <c r="G584" s="54">
        <v>0</v>
      </c>
      <c r="H584" s="54" t="s">
        <v>196</v>
      </c>
      <c r="I584" s="55"/>
    </row>
    <row r="585" spans="1:9" ht="20.100000000000001" customHeight="1">
      <c r="A585" s="53"/>
      <c r="B585" s="56"/>
      <c r="C585" s="53" t="s">
        <v>196</v>
      </c>
      <c r="D585" s="53" t="s">
        <v>196</v>
      </c>
      <c r="E585" s="53"/>
      <c r="F585" s="53"/>
      <c r="G585" s="54">
        <v>0</v>
      </c>
      <c r="H585" s="54" t="s">
        <v>196</v>
      </c>
      <c r="I585" s="55"/>
    </row>
    <row r="586" spans="1:9" ht="20.100000000000001" customHeight="1">
      <c r="A586" s="53"/>
      <c r="B586" s="56"/>
      <c r="C586" s="53" t="s">
        <v>196</v>
      </c>
      <c r="D586" s="53" t="s">
        <v>196</v>
      </c>
      <c r="E586" s="53"/>
      <c r="F586" s="53"/>
      <c r="G586" s="54">
        <v>0</v>
      </c>
      <c r="H586" s="54" t="s">
        <v>196</v>
      </c>
      <c r="I586" s="55"/>
    </row>
    <row r="587" spans="1:9" ht="20.100000000000001" customHeight="1">
      <c r="A587" s="53"/>
      <c r="B587" s="56"/>
      <c r="C587" s="53" t="s">
        <v>196</v>
      </c>
      <c r="D587" s="53" t="s">
        <v>196</v>
      </c>
      <c r="E587" s="53"/>
      <c r="F587" s="53"/>
      <c r="G587" s="54">
        <v>0</v>
      </c>
      <c r="H587" s="54" t="s">
        <v>196</v>
      </c>
      <c r="I587" s="55"/>
    </row>
    <row r="588" spans="1:9" ht="20.100000000000001" customHeight="1">
      <c r="A588" s="53"/>
      <c r="B588" s="56"/>
      <c r="C588" s="53" t="s">
        <v>196</v>
      </c>
      <c r="D588" s="53" t="s">
        <v>196</v>
      </c>
      <c r="E588" s="53"/>
      <c r="F588" s="53"/>
      <c r="G588" s="54">
        <v>0</v>
      </c>
      <c r="H588" s="54" t="s">
        <v>196</v>
      </c>
      <c r="I588" s="55"/>
    </row>
    <row r="589" spans="1:9" ht="20.100000000000001" customHeight="1">
      <c r="A589" s="53"/>
      <c r="B589" s="56"/>
      <c r="C589" s="53" t="s">
        <v>196</v>
      </c>
      <c r="D589" s="53" t="s">
        <v>196</v>
      </c>
      <c r="E589" s="53"/>
      <c r="F589" s="53"/>
      <c r="G589" s="54">
        <v>0</v>
      </c>
      <c r="H589" s="54" t="s">
        <v>196</v>
      </c>
      <c r="I589" s="55"/>
    </row>
    <row r="590" spans="1:9" ht="20.100000000000001" customHeight="1">
      <c r="A590" s="53"/>
      <c r="B590" s="56"/>
      <c r="C590" s="53" t="s">
        <v>196</v>
      </c>
      <c r="D590" s="53" t="s">
        <v>196</v>
      </c>
      <c r="E590" s="53"/>
      <c r="F590" s="53"/>
      <c r="G590" s="54">
        <v>0</v>
      </c>
      <c r="H590" s="54" t="s">
        <v>196</v>
      </c>
      <c r="I590" s="55"/>
    </row>
    <row r="591" spans="1:9" ht="20.100000000000001" customHeight="1">
      <c r="A591" s="53"/>
      <c r="B591" s="56"/>
      <c r="C591" s="53" t="s">
        <v>196</v>
      </c>
      <c r="D591" s="53" t="s">
        <v>196</v>
      </c>
      <c r="E591" s="53"/>
      <c r="F591" s="53"/>
      <c r="G591" s="54">
        <v>0</v>
      </c>
      <c r="H591" s="54" t="s">
        <v>196</v>
      </c>
      <c r="I591" s="55"/>
    </row>
    <row r="592" spans="1:9" ht="20.100000000000001" customHeight="1">
      <c r="A592" s="53"/>
      <c r="B592" s="56"/>
      <c r="C592" s="53" t="s">
        <v>196</v>
      </c>
      <c r="D592" s="53" t="s">
        <v>196</v>
      </c>
      <c r="E592" s="53"/>
      <c r="F592" s="53"/>
      <c r="G592" s="54">
        <v>0</v>
      </c>
      <c r="H592" s="54" t="s">
        <v>196</v>
      </c>
      <c r="I592" s="55"/>
    </row>
    <row r="593" spans="1:9" ht="20.100000000000001" customHeight="1">
      <c r="A593" s="53"/>
      <c r="B593" s="56"/>
      <c r="C593" s="53" t="s">
        <v>196</v>
      </c>
      <c r="D593" s="53" t="s">
        <v>196</v>
      </c>
      <c r="E593" s="53"/>
      <c r="F593" s="53"/>
      <c r="G593" s="54">
        <v>0</v>
      </c>
      <c r="H593" s="54" t="s">
        <v>196</v>
      </c>
      <c r="I593" s="55"/>
    </row>
    <row r="594" spans="1:9" ht="20.100000000000001" customHeight="1">
      <c r="A594" s="53"/>
      <c r="B594" s="56"/>
      <c r="C594" s="53" t="s">
        <v>196</v>
      </c>
      <c r="D594" s="53" t="s">
        <v>196</v>
      </c>
      <c r="E594" s="53"/>
      <c r="F594" s="53"/>
      <c r="G594" s="54">
        <v>0</v>
      </c>
      <c r="H594" s="54" t="s">
        <v>196</v>
      </c>
      <c r="I594" s="55"/>
    </row>
    <row r="595" spans="1:9" ht="20.100000000000001" customHeight="1">
      <c r="A595" s="53"/>
      <c r="B595" s="56"/>
      <c r="C595" s="53" t="s">
        <v>196</v>
      </c>
      <c r="D595" s="53" t="s">
        <v>196</v>
      </c>
      <c r="E595" s="53"/>
      <c r="F595" s="53"/>
      <c r="G595" s="54">
        <v>0</v>
      </c>
      <c r="H595" s="54" t="s">
        <v>196</v>
      </c>
      <c r="I595" s="55"/>
    </row>
    <row r="596" spans="1:9" ht="20.100000000000001" customHeight="1">
      <c r="A596" s="53"/>
      <c r="B596" s="56"/>
      <c r="C596" s="53" t="s">
        <v>196</v>
      </c>
      <c r="D596" s="53" t="s">
        <v>196</v>
      </c>
      <c r="E596" s="53"/>
      <c r="F596" s="53"/>
      <c r="G596" s="54">
        <v>0</v>
      </c>
      <c r="H596" s="54" t="s">
        <v>196</v>
      </c>
      <c r="I596" s="55"/>
    </row>
    <row r="597" spans="1:9" ht="20.100000000000001" customHeight="1">
      <c r="A597" s="53"/>
      <c r="B597" s="56"/>
      <c r="C597" s="53" t="s">
        <v>196</v>
      </c>
      <c r="D597" s="53" t="s">
        <v>196</v>
      </c>
      <c r="E597" s="53"/>
      <c r="F597" s="53"/>
      <c r="G597" s="54">
        <v>0</v>
      </c>
      <c r="H597" s="54" t="s">
        <v>196</v>
      </c>
      <c r="I597" s="55"/>
    </row>
    <row r="598" spans="1:9" ht="20.100000000000001" customHeight="1">
      <c r="A598" s="53"/>
      <c r="B598" s="56"/>
      <c r="C598" s="53" t="s">
        <v>196</v>
      </c>
      <c r="D598" s="53" t="s">
        <v>196</v>
      </c>
      <c r="E598" s="53"/>
      <c r="F598" s="53"/>
      <c r="G598" s="54">
        <v>0</v>
      </c>
      <c r="H598" s="54" t="s">
        <v>196</v>
      </c>
      <c r="I598" s="55"/>
    </row>
    <row r="599" spans="1:9" ht="20.100000000000001" customHeight="1">
      <c r="A599" s="53"/>
      <c r="B599" s="56"/>
      <c r="C599" s="53" t="s">
        <v>196</v>
      </c>
      <c r="D599" s="53" t="s">
        <v>196</v>
      </c>
      <c r="E599" s="53"/>
      <c r="F599" s="53"/>
      <c r="G599" s="54">
        <v>0</v>
      </c>
      <c r="H599" s="54" t="s">
        <v>196</v>
      </c>
      <c r="I599" s="55"/>
    </row>
    <row r="600" spans="1:9" ht="20.100000000000001" customHeight="1">
      <c r="A600" s="53"/>
      <c r="B600" s="56"/>
      <c r="C600" s="53" t="s">
        <v>196</v>
      </c>
      <c r="D600" s="53" t="s">
        <v>196</v>
      </c>
      <c r="E600" s="53"/>
      <c r="F600" s="53"/>
      <c r="G600" s="54">
        <v>0</v>
      </c>
      <c r="H600" s="54" t="s">
        <v>196</v>
      </c>
      <c r="I600" s="55"/>
    </row>
    <row r="601" spans="1:9" ht="20.100000000000001" customHeight="1">
      <c r="A601" s="53"/>
      <c r="B601" s="56"/>
      <c r="C601" s="53" t="s">
        <v>196</v>
      </c>
      <c r="D601" s="53" t="s">
        <v>196</v>
      </c>
      <c r="E601" s="53"/>
      <c r="F601" s="53"/>
      <c r="G601" s="54">
        <v>0</v>
      </c>
      <c r="H601" s="54" t="s">
        <v>196</v>
      </c>
      <c r="I601" s="55"/>
    </row>
    <row r="602" spans="1:9" ht="20.100000000000001" customHeight="1">
      <c r="A602" s="53"/>
      <c r="B602" s="56"/>
      <c r="C602" s="53" t="s">
        <v>196</v>
      </c>
      <c r="D602" s="53" t="s">
        <v>196</v>
      </c>
      <c r="E602" s="53"/>
      <c r="F602" s="53"/>
      <c r="G602" s="54">
        <v>0</v>
      </c>
      <c r="H602" s="54" t="s">
        <v>196</v>
      </c>
      <c r="I602" s="55"/>
    </row>
    <row r="603" spans="1:9" ht="20.100000000000001" customHeight="1">
      <c r="A603" s="53"/>
      <c r="B603" s="56"/>
      <c r="C603" s="53" t="s">
        <v>196</v>
      </c>
      <c r="D603" s="53" t="s">
        <v>196</v>
      </c>
      <c r="E603" s="53"/>
      <c r="F603" s="53"/>
      <c r="G603" s="54">
        <v>0</v>
      </c>
      <c r="H603" s="54" t="s">
        <v>196</v>
      </c>
      <c r="I603" s="55"/>
    </row>
    <row r="604" spans="1:9" ht="20.100000000000001" customHeight="1">
      <c r="A604" s="53"/>
      <c r="B604" s="56"/>
      <c r="C604" s="53" t="s">
        <v>196</v>
      </c>
      <c r="D604" s="53" t="s">
        <v>196</v>
      </c>
      <c r="E604" s="53"/>
      <c r="F604" s="53"/>
      <c r="G604" s="54">
        <v>0</v>
      </c>
      <c r="H604" s="54" t="s">
        <v>196</v>
      </c>
      <c r="I604" s="55"/>
    </row>
    <row r="605" spans="1:9" ht="20.100000000000001" customHeight="1">
      <c r="A605" s="53"/>
      <c r="B605" s="56"/>
      <c r="C605" s="53" t="s">
        <v>196</v>
      </c>
      <c r="D605" s="53" t="s">
        <v>196</v>
      </c>
      <c r="E605" s="53"/>
      <c r="F605" s="53"/>
      <c r="G605" s="54">
        <v>0</v>
      </c>
      <c r="H605" s="54" t="s">
        <v>196</v>
      </c>
      <c r="I605" s="55"/>
    </row>
    <row r="606" spans="1:9" ht="20.100000000000001" customHeight="1">
      <c r="A606" s="53"/>
      <c r="B606" s="56"/>
      <c r="C606" s="53" t="s">
        <v>196</v>
      </c>
      <c r="D606" s="53" t="s">
        <v>196</v>
      </c>
      <c r="E606" s="53"/>
      <c r="F606" s="53"/>
      <c r="G606" s="54">
        <v>0</v>
      </c>
      <c r="H606" s="54" t="s">
        <v>196</v>
      </c>
      <c r="I606" s="55"/>
    </row>
    <row r="607" spans="1:9" ht="20.100000000000001" customHeight="1">
      <c r="A607" s="53"/>
      <c r="B607" s="56"/>
      <c r="C607" s="53" t="s">
        <v>196</v>
      </c>
      <c r="D607" s="53" t="s">
        <v>196</v>
      </c>
      <c r="E607" s="53"/>
      <c r="F607" s="53"/>
      <c r="G607" s="54">
        <v>0</v>
      </c>
      <c r="H607" s="54" t="s">
        <v>196</v>
      </c>
      <c r="I607" s="55"/>
    </row>
    <row r="608" spans="1:9" ht="20.100000000000001" customHeight="1">
      <c r="A608" s="53"/>
      <c r="B608" s="56"/>
      <c r="C608" s="53" t="s">
        <v>196</v>
      </c>
      <c r="D608" s="53" t="s">
        <v>196</v>
      </c>
      <c r="E608" s="53"/>
      <c r="F608" s="53"/>
      <c r="G608" s="54">
        <v>0</v>
      </c>
      <c r="H608" s="54" t="s">
        <v>196</v>
      </c>
      <c r="I608" s="55"/>
    </row>
    <row r="609" spans="1:9" ht="20.100000000000001" customHeight="1">
      <c r="A609" s="53"/>
      <c r="B609" s="56"/>
      <c r="C609" s="53" t="s">
        <v>196</v>
      </c>
      <c r="D609" s="53" t="s">
        <v>196</v>
      </c>
      <c r="E609" s="53"/>
      <c r="F609" s="53"/>
      <c r="G609" s="54">
        <v>0</v>
      </c>
      <c r="H609" s="54" t="s">
        <v>196</v>
      </c>
      <c r="I609" s="55"/>
    </row>
    <row r="610" spans="1:9" ht="20.100000000000001" customHeight="1">
      <c r="A610" s="53"/>
      <c r="B610" s="56"/>
      <c r="C610" s="53" t="s">
        <v>196</v>
      </c>
      <c r="D610" s="53" t="s">
        <v>196</v>
      </c>
      <c r="E610" s="53"/>
      <c r="F610" s="53"/>
      <c r="G610" s="54">
        <v>0</v>
      </c>
      <c r="H610" s="54" t="s">
        <v>196</v>
      </c>
      <c r="I610" s="55"/>
    </row>
    <row r="611" spans="1:9" ht="20.100000000000001" customHeight="1">
      <c r="A611" s="53"/>
      <c r="B611" s="56"/>
      <c r="C611" s="53" t="s">
        <v>196</v>
      </c>
      <c r="D611" s="53" t="s">
        <v>196</v>
      </c>
      <c r="E611" s="53"/>
      <c r="F611" s="53"/>
      <c r="G611" s="54">
        <v>0</v>
      </c>
      <c r="H611" s="54" t="s">
        <v>196</v>
      </c>
      <c r="I611" s="55"/>
    </row>
    <row r="612" spans="1:9" ht="20.100000000000001" customHeight="1">
      <c r="A612" s="53"/>
      <c r="B612" s="56"/>
      <c r="C612" s="53" t="s">
        <v>196</v>
      </c>
      <c r="D612" s="53" t="s">
        <v>196</v>
      </c>
      <c r="E612" s="53"/>
      <c r="F612" s="53"/>
      <c r="G612" s="54">
        <v>0</v>
      </c>
      <c r="H612" s="54" t="s">
        <v>196</v>
      </c>
      <c r="I612" s="55"/>
    </row>
    <row r="613" spans="1:9" ht="20.100000000000001" customHeight="1">
      <c r="A613" s="53"/>
      <c r="B613" s="56"/>
      <c r="C613" s="53" t="s">
        <v>196</v>
      </c>
      <c r="D613" s="53" t="s">
        <v>196</v>
      </c>
      <c r="E613" s="53"/>
      <c r="F613" s="53"/>
      <c r="G613" s="54">
        <v>0</v>
      </c>
      <c r="H613" s="54" t="s">
        <v>196</v>
      </c>
      <c r="I613" s="55"/>
    </row>
    <row r="614" spans="1:9" ht="20.100000000000001" customHeight="1">
      <c r="A614" s="53"/>
      <c r="B614" s="56"/>
      <c r="C614" s="53" t="s">
        <v>196</v>
      </c>
      <c r="D614" s="53" t="s">
        <v>196</v>
      </c>
      <c r="E614" s="53"/>
      <c r="F614" s="53"/>
      <c r="G614" s="54">
        <v>0</v>
      </c>
      <c r="H614" s="54" t="s">
        <v>196</v>
      </c>
      <c r="I614" s="55"/>
    </row>
    <row r="615" spans="1:9" ht="20.100000000000001" customHeight="1">
      <c r="A615" s="53"/>
      <c r="B615" s="56"/>
      <c r="C615" s="53" t="s">
        <v>196</v>
      </c>
      <c r="D615" s="53" t="s">
        <v>196</v>
      </c>
      <c r="E615" s="53"/>
      <c r="F615" s="53"/>
      <c r="G615" s="54">
        <v>0</v>
      </c>
      <c r="H615" s="54" t="s">
        <v>196</v>
      </c>
      <c r="I615" s="55"/>
    </row>
    <row r="616" spans="1:9" ht="20.100000000000001" customHeight="1">
      <c r="A616" s="53"/>
      <c r="B616" s="56"/>
      <c r="C616" s="53" t="s">
        <v>196</v>
      </c>
      <c r="D616" s="53" t="s">
        <v>196</v>
      </c>
      <c r="E616" s="53"/>
      <c r="F616" s="53"/>
      <c r="G616" s="54">
        <v>0</v>
      </c>
      <c r="H616" s="54" t="s">
        <v>196</v>
      </c>
      <c r="I616" s="55"/>
    </row>
    <row r="617" spans="1:9" ht="20.100000000000001" customHeight="1">
      <c r="A617" s="53"/>
      <c r="B617" s="56"/>
      <c r="C617" s="53" t="s">
        <v>196</v>
      </c>
      <c r="D617" s="53" t="s">
        <v>196</v>
      </c>
      <c r="E617" s="53"/>
      <c r="F617" s="53"/>
      <c r="G617" s="54">
        <v>0</v>
      </c>
      <c r="H617" s="54" t="s">
        <v>196</v>
      </c>
      <c r="I617" s="55"/>
    </row>
    <row r="618" spans="1:9" ht="20.100000000000001" customHeight="1">
      <c r="A618" s="53"/>
      <c r="B618" s="56"/>
      <c r="C618" s="53" t="s">
        <v>196</v>
      </c>
      <c r="D618" s="53" t="s">
        <v>196</v>
      </c>
      <c r="E618" s="53"/>
      <c r="F618" s="53"/>
      <c r="G618" s="54">
        <v>0</v>
      </c>
      <c r="H618" s="54" t="s">
        <v>196</v>
      </c>
      <c r="I618" s="55"/>
    </row>
    <row r="619" spans="1:9" ht="20.100000000000001" customHeight="1">
      <c r="A619" s="53"/>
      <c r="B619" s="56"/>
      <c r="C619" s="53" t="s">
        <v>196</v>
      </c>
      <c r="D619" s="53" t="s">
        <v>196</v>
      </c>
      <c r="E619" s="53"/>
      <c r="F619" s="53"/>
      <c r="G619" s="54">
        <v>0</v>
      </c>
      <c r="H619" s="54" t="s">
        <v>196</v>
      </c>
      <c r="I619" s="55"/>
    </row>
    <row r="620" spans="1:9" ht="20.100000000000001" customHeight="1">
      <c r="A620" s="53"/>
      <c r="B620" s="56"/>
      <c r="C620" s="53" t="s">
        <v>196</v>
      </c>
      <c r="D620" s="53" t="s">
        <v>196</v>
      </c>
      <c r="E620" s="53"/>
      <c r="F620" s="53"/>
      <c r="G620" s="54">
        <v>0</v>
      </c>
      <c r="H620" s="54" t="s">
        <v>196</v>
      </c>
      <c r="I620" s="55"/>
    </row>
    <row r="621" spans="1:9" ht="20.100000000000001" customHeight="1">
      <c r="A621" s="53"/>
      <c r="B621" s="56"/>
      <c r="C621" s="53" t="s">
        <v>196</v>
      </c>
      <c r="D621" s="53" t="s">
        <v>196</v>
      </c>
      <c r="E621" s="53"/>
      <c r="F621" s="53"/>
      <c r="G621" s="54">
        <v>0</v>
      </c>
      <c r="H621" s="54" t="s">
        <v>196</v>
      </c>
      <c r="I621" s="55"/>
    </row>
    <row r="622" spans="1:9" ht="20.100000000000001" customHeight="1">
      <c r="A622" s="53"/>
      <c r="B622" s="56"/>
      <c r="C622" s="53" t="s">
        <v>196</v>
      </c>
      <c r="D622" s="53" t="s">
        <v>196</v>
      </c>
      <c r="E622" s="53"/>
      <c r="F622" s="53"/>
      <c r="G622" s="54">
        <v>0</v>
      </c>
      <c r="H622" s="54" t="s">
        <v>196</v>
      </c>
      <c r="I622" s="55"/>
    </row>
    <row r="623" spans="1:9" ht="20.100000000000001" customHeight="1">
      <c r="A623" s="53"/>
      <c r="B623" s="56"/>
      <c r="C623" s="53" t="s">
        <v>196</v>
      </c>
      <c r="D623" s="53" t="s">
        <v>196</v>
      </c>
      <c r="E623" s="53"/>
      <c r="F623" s="53"/>
      <c r="G623" s="54">
        <v>0</v>
      </c>
      <c r="H623" s="54" t="s">
        <v>196</v>
      </c>
      <c r="I623" s="55"/>
    </row>
    <row r="624" spans="1:9" ht="20.100000000000001" customHeight="1">
      <c r="A624" s="53"/>
      <c r="B624" s="56"/>
      <c r="C624" s="53" t="s">
        <v>196</v>
      </c>
      <c r="D624" s="53" t="s">
        <v>196</v>
      </c>
      <c r="E624" s="53"/>
      <c r="F624" s="53"/>
      <c r="G624" s="54">
        <v>0</v>
      </c>
      <c r="H624" s="54" t="s">
        <v>196</v>
      </c>
      <c r="I624" s="55"/>
    </row>
    <row r="625" spans="1:9" ht="20.100000000000001" customHeight="1">
      <c r="A625" s="53"/>
      <c r="B625" s="56"/>
      <c r="C625" s="53" t="s">
        <v>196</v>
      </c>
      <c r="D625" s="53" t="s">
        <v>196</v>
      </c>
      <c r="E625" s="53"/>
      <c r="F625" s="53"/>
      <c r="G625" s="54">
        <v>0</v>
      </c>
      <c r="H625" s="54" t="s">
        <v>196</v>
      </c>
      <c r="I625" s="55"/>
    </row>
    <row r="626" spans="1:9" ht="20.100000000000001" customHeight="1">
      <c r="A626" s="53"/>
      <c r="B626" s="56"/>
      <c r="C626" s="53" t="s">
        <v>196</v>
      </c>
      <c r="D626" s="53" t="s">
        <v>196</v>
      </c>
      <c r="E626" s="53"/>
      <c r="F626" s="53"/>
      <c r="G626" s="54">
        <v>0</v>
      </c>
      <c r="H626" s="54" t="s">
        <v>196</v>
      </c>
      <c r="I626" s="55"/>
    </row>
    <row r="627" spans="1:9" ht="20.100000000000001" customHeight="1">
      <c r="A627" s="53"/>
      <c r="B627" s="56"/>
      <c r="C627" s="53" t="s">
        <v>196</v>
      </c>
      <c r="D627" s="53" t="s">
        <v>196</v>
      </c>
      <c r="E627" s="53"/>
      <c r="F627" s="53"/>
      <c r="G627" s="54">
        <v>0</v>
      </c>
      <c r="H627" s="54" t="s">
        <v>196</v>
      </c>
      <c r="I627" s="55"/>
    </row>
    <row r="628" spans="1:9" ht="20.100000000000001" customHeight="1">
      <c r="A628" s="53"/>
      <c r="B628" s="56"/>
      <c r="C628" s="53" t="s">
        <v>196</v>
      </c>
      <c r="D628" s="53" t="s">
        <v>196</v>
      </c>
      <c r="E628" s="53"/>
      <c r="F628" s="53"/>
      <c r="G628" s="54">
        <v>0</v>
      </c>
      <c r="H628" s="54" t="s">
        <v>196</v>
      </c>
      <c r="I628" s="55"/>
    </row>
    <row r="629" spans="1:9" ht="20.100000000000001" customHeight="1">
      <c r="A629" s="53"/>
      <c r="B629" s="56"/>
      <c r="C629" s="53" t="s">
        <v>196</v>
      </c>
      <c r="D629" s="53" t="s">
        <v>196</v>
      </c>
      <c r="E629" s="53"/>
      <c r="F629" s="53"/>
      <c r="G629" s="54">
        <v>0</v>
      </c>
      <c r="H629" s="54" t="s">
        <v>196</v>
      </c>
      <c r="I629" s="55"/>
    </row>
    <row r="630" spans="1:9" ht="20.100000000000001" customHeight="1">
      <c r="A630" s="53"/>
      <c r="B630" s="56"/>
      <c r="C630" s="53" t="s">
        <v>196</v>
      </c>
      <c r="D630" s="53" t="s">
        <v>196</v>
      </c>
      <c r="E630" s="53"/>
      <c r="F630" s="53"/>
      <c r="G630" s="54">
        <v>0</v>
      </c>
      <c r="H630" s="54" t="s">
        <v>196</v>
      </c>
      <c r="I630" s="55"/>
    </row>
    <row r="631" spans="1:9" ht="20.100000000000001" customHeight="1">
      <c r="A631" s="53"/>
      <c r="B631" s="56"/>
      <c r="C631" s="53" t="s">
        <v>196</v>
      </c>
      <c r="D631" s="53" t="s">
        <v>196</v>
      </c>
      <c r="E631" s="53"/>
      <c r="F631" s="53"/>
      <c r="G631" s="54">
        <v>0</v>
      </c>
      <c r="H631" s="54" t="s">
        <v>196</v>
      </c>
      <c r="I631" s="55"/>
    </row>
    <row r="632" spans="1:9" ht="20.100000000000001" customHeight="1">
      <c r="A632" s="53"/>
      <c r="B632" s="56"/>
      <c r="C632" s="53" t="s">
        <v>196</v>
      </c>
      <c r="D632" s="53" t="s">
        <v>196</v>
      </c>
      <c r="E632" s="53"/>
      <c r="F632" s="53"/>
      <c r="G632" s="54">
        <v>0</v>
      </c>
      <c r="H632" s="54" t="s">
        <v>196</v>
      </c>
      <c r="I632" s="55"/>
    </row>
    <row r="633" spans="1:9" ht="20.100000000000001" customHeight="1">
      <c r="A633" s="53"/>
      <c r="B633" s="56"/>
      <c r="C633" s="53" t="s">
        <v>196</v>
      </c>
      <c r="D633" s="53" t="s">
        <v>196</v>
      </c>
      <c r="E633" s="53"/>
      <c r="F633" s="53"/>
      <c r="G633" s="54">
        <v>0</v>
      </c>
      <c r="H633" s="54" t="s">
        <v>196</v>
      </c>
      <c r="I633" s="55"/>
    </row>
    <row r="634" spans="1:9" ht="20.100000000000001" customHeight="1">
      <c r="A634" s="53"/>
      <c r="B634" s="56"/>
      <c r="C634" s="53" t="s">
        <v>196</v>
      </c>
      <c r="D634" s="53" t="s">
        <v>196</v>
      </c>
      <c r="E634" s="53"/>
      <c r="F634" s="53"/>
      <c r="G634" s="54">
        <v>0</v>
      </c>
      <c r="H634" s="54" t="s">
        <v>196</v>
      </c>
      <c r="I634" s="55"/>
    </row>
    <row r="635" spans="1:9" ht="20.100000000000001" customHeight="1">
      <c r="A635" s="53"/>
      <c r="B635" s="56"/>
      <c r="C635" s="53" t="s">
        <v>196</v>
      </c>
      <c r="D635" s="53" t="s">
        <v>196</v>
      </c>
      <c r="E635" s="53"/>
      <c r="F635" s="53"/>
      <c r="G635" s="54">
        <v>0</v>
      </c>
      <c r="H635" s="54" t="s">
        <v>196</v>
      </c>
      <c r="I635" s="55"/>
    </row>
    <row r="636" spans="1:9" ht="20.100000000000001" customHeight="1">
      <c r="A636" s="53"/>
      <c r="B636" s="56"/>
      <c r="C636" s="53" t="s">
        <v>196</v>
      </c>
      <c r="D636" s="53" t="s">
        <v>196</v>
      </c>
      <c r="E636" s="53"/>
      <c r="F636" s="53"/>
      <c r="G636" s="54">
        <v>0</v>
      </c>
      <c r="H636" s="54" t="s">
        <v>196</v>
      </c>
      <c r="I636" s="55"/>
    </row>
    <row r="637" spans="1:9" ht="20.100000000000001" customHeight="1">
      <c r="A637" s="53"/>
      <c r="B637" s="56"/>
      <c r="C637" s="53" t="s">
        <v>196</v>
      </c>
      <c r="D637" s="53" t="s">
        <v>196</v>
      </c>
      <c r="E637" s="53"/>
      <c r="F637" s="53"/>
      <c r="G637" s="54">
        <v>0</v>
      </c>
      <c r="H637" s="54" t="s">
        <v>196</v>
      </c>
      <c r="I637" s="55"/>
    </row>
    <row r="638" spans="1:9" ht="20.100000000000001" customHeight="1">
      <c r="A638" s="53"/>
      <c r="B638" s="56"/>
      <c r="C638" s="53" t="s">
        <v>196</v>
      </c>
      <c r="D638" s="53" t="s">
        <v>196</v>
      </c>
      <c r="E638" s="53"/>
      <c r="F638" s="53"/>
      <c r="G638" s="54">
        <v>0</v>
      </c>
      <c r="H638" s="54" t="s">
        <v>196</v>
      </c>
      <c r="I638" s="55"/>
    </row>
    <row r="639" spans="1:9" ht="20.100000000000001" customHeight="1">
      <c r="A639" s="53"/>
      <c r="B639" s="56"/>
      <c r="C639" s="53" t="s">
        <v>196</v>
      </c>
      <c r="D639" s="53" t="s">
        <v>196</v>
      </c>
      <c r="E639" s="53"/>
      <c r="F639" s="53"/>
      <c r="G639" s="54">
        <v>0</v>
      </c>
      <c r="H639" s="54" t="s">
        <v>196</v>
      </c>
      <c r="I639" s="55"/>
    </row>
    <row r="640" spans="1:9" ht="20.100000000000001" customHeight="1">
      <c r="A640" s="53"/>
      <c r="B640" s="56"/>
      <c r="C640" s="53" t="s">
        <v>196</v>
      </c>
      <c r="D640" s="53" t="s">
        <v>196</v>
      </c>
      <c r="E640" s="53"/>
      <c r="F640" s="53"/>
      <c r="G640" s="54">
        <v>0</v>
      </c>
      <c r="H640" s="54" t="s">
        <v>196</v>
      </c>
      <c r="I640" s="55"/>
    </row>
    <row r="641" spans="1:9" ht="20.100000000000001" customHeight="1">
      <c r="A641" s="53"/>
      <c r="B641" s="56"/>
      <c r="C641" s="53" t="s">
        <v>196</v>
      </c>
      <c r="D641" s="53" t="s">
        <v>196</v>
      </c>
      <c r="E641" s="53"/>
      <c r="F641" s="53"/>
      <c r="G641" s="54">
        <v>0</v>
      </c>
      <c r="H641" s="54" t="s">
        <v>196</v>
      </c>
      <c r="I641" s="55"/>
    </row>
    <row r="642" spans="1:9" ht="20.100000000000001" customHeight="1">
      <c r="A642" s="53"/>
      <c r="B642" s="56"/>
      <c r="C642" s="53" t="s">
        <v>196</v>
      </c>
      <c r="D642" s="53" t="s">
        <v>196</v>
      </c>
      <c r="E642" s="53"/>
      <c r="F642" s="53"/>
      <c r="G642" s="54">
        <v>0</v>
      </c>
      <c r="H642" s="54" t="s">
        <v>196</v>
      </c>
      <c r="I642" s="55"/>
    </row>
    <row r="643" spans="1:9" ht="20.100000000000001" customHeight="1">
      <c r="A643" s="53"/>
      <c r="B643" s="56"/>
      <c r="C643" s="53" t="s">
        <v>196</v>
      </c>
      <c r="D643" s="53" t="s">
        <v>196</v>
      </c>
      <c r="E643" s="53"/>
      <c r="F643" s="53"/>
      <c r="G643" s="54">
        <v>0</v>
      </c>
      <c r="H643" s="54" t="s">
        <v>196</v>
      </c>
      <c r="I643" s="55"/>
    </row>
    <row r="644" spans="1:9" ht="20.100000000000001" customHeight="1">
      <c r="A644" s="53"/>
      <c r="B644" s="56"/>
      <c r="C644" s="53" t="s">
        <v>196</v>
      </c>
      <c r="D644" s="53" t="s">
        <v>196</v>
      </c>
      <c r="E644" s="53"/>
      <c r="F644" s="53"/>
      <c r="G644" s="54">
        <v>0</v>
      </c>
      <c r="H644" s="54" t="s">
        <v>196</v>
      </c>
      <c r="I644" s="55"/>
    </row>
    <row r="645" spans="1:9" ht="20.100000000000001" customHeight="1">
      <c r="A645" s="53"/>
      <c r="B645" s="56"/>
      <c r="C645" s="53" t="s">
        <v>196</v>
      </c>
      <c r="D645" s="53" t="s">
        <v>196</v>
      </c>
      <c r="E645" s="53"/>
      <c r="F645" s="53"/>
      <c r="G645" s="54">
        <v>0</v>
      </c>
      <c r="H645" s="54" t="s">
        <v>196</v>
      </c>
      <c r="I645" s="55"/>
    </row>
    <row r="646" spans="1:9" ht="20.100000000000001" customHeight="1">
      <c r="A646" s="53"/>
      <c r="B646" s="56"/>
      <c r="C646" s="53" t="s">
        <v>196</v>
      </c>
      <c r="D646" s="53" t="s">
        <v>196</v>
      </c>
      <c r="E646" s="53"/>
      <c r="F646" s="53"/>
      <c r="G646" s="54">
        <v>0</v>
      </c>
      <c r="H646" s="54" t="s">
        <v>196</v>
      </c>
      <c r="I646" s="55"/>
    </row>
    <row r="647" spans="1:9" ht="20.100000000000001" customHeight="1">
      <c r="A647" s="53"/>
      <c r="B647" s="56"/>
      <c r="C647" s="53" t="s">
        <v>196</v>
      </c>
      <c r="D647" s="53" t="s">
        <v>196</v>
      </c>
      <c r="E647" s="53"/>
      <c r="F647" s="53"/>
      <c r="G647" s="54">
        <v>0</v>
      </c>
      <c r="H647" s="54" t="s">
        <v>196</v>
      </c>
      <c r="I647" s="55"/>
    </row>
    <row r="648" spans="1:9" ht="20.100000000000001" customHeight="1">
      <c r="A648" s="53"/>
      <c r="B648" s="56"/>
      <c r="C648" s="53" t="s">
        <v>196</v>
      </c>
      <c r="D648" s="53" t="s">
        <v>196</v>
      </c>
      <c r="E648" s="53"/>
      <c r="F648" s="53"/>
      <c r="G648" s="54">
        <v>0</v>
      </c>
      <c r="H648" s="54" t="s">
        <v>196</v>
      </c>
      <c r="I648" s="55"/>
    </row>
    <row r="649" spans="1:9" ht="20.100000000000001" customHeight="1">
      <c r="A649" s="53"/>
      <c r="B649" s="56"/>
      <c r="C649" s="53" t="s">
        <v>196</v>
      </c>
      <c r="D649" s="53" t="s">
        <v>196</v>
      </c>
      <c r="E649" s="53"/>
      <c r="F649" s="53"/>
      <c r="G649" s="54">
        <v>0</v>
      </c>
      <c r="H649" s="54" t="s">
        <v>196</v>
      </c>
      <c r="I649" s="55"/>
    </row>
    <row r="650" spans="1:9" ht="20.100000000000001" customHeight="1">
      <c r="A650" s="53"/>
      <c r="B650" s="56"/>
      <c r="C650" s="53" t="s">
        <v>196</v>
      </c>
      <c r="D650" s="53" t="s">
        <v>196</v>
      </c>
      <c r="E650" s="53"/>
      <c r="F650" s="53"/>
      <c r="G650" s="54">
        <v>0</v>
      </c>
      <c r="H650" s="54" t="s">
        <v>196</v>
      </c>
      <c r="I650" s="55"/>
    </row>
    <row r="651" spans="1:9" ht="20.100000000000001" customHeight="1">
      <c r="A651" s="53"/>
      <c r="B651" s="56"/>
      <c r="C651" s="53" t="s">
        <v>196</v>
      </c>
      <c r="D651" s="53" t="s">
        <v>196</v>
      </c>
      <c r="E651" s="53"/>
      <c r="F651" s="53"/>
      <c r="G651" s="54">
        <v>0</v>
      </c>
      <c r="H651" s="54" t="s">
        <v>196</v>
      </c>
      <c r="I651" s="55"/>
    </row>
    <row r="652" spans="1:9" ht="20.100000000000001" customHeight="1">
      <c r="A652" s="53"/>
      <c r="B652" s="56"/>
      <c r="C652" s="53" t="s">
        <v>196</v>
      </c>
      <c r="D652" s="53" t="s">
        <v>196</v>
      </c>
      <c r="E652" s="53"/>
      <c r="F652" s="53"/>
      <c r="G652" s="54">
        <v>0</v>
      </c>
      <c r="H652" s="54" t="s">
        <v>196</v>
      </c>
      <c r="I652" s="55"/>
    </row>
    <row r="653" spans="1:9" ht="20.100000000000001" customHeight="1">
      <c r="A653" s="53"/>
      <c r="B653" s="56"/>
      <c r="C653" s="53" t="s">
        <v>196</v>
      </c>
      <c r="D653" s="53" t="s">
        <v>196</v>
      </c>
      <c r="E653" s="53"/>
      <c r="F653" s="53"/>
      <c r="G653" s="54">
        <v>0</v>
      </c>
      <c r="H653" s="54" t="s">
        <v>196</v>
      </c>
      <c r="I653" s="55"/>
    </row>
    <row r="654" spans="1:9" ht="20.100000000000001" customHeight="1">
      <c r="A654" s="53"/>
      <c r="B654" s="56"/>
      <c r="C654" s="53" t="s">
        <v>196</v>
      </c>
      <c r="D654" s="53" t="s">
        <v>196</v>
      </c>
      <c r="E654" s="53"/>
      <c r="F654" s="53"/>
      <c r="G654" s="54">
        <v>0</v>
      </c>
      <c r="H654" s="54" t="s">
        <v>196</v>
      </c>
      <c r="I654" s="55"/>
    </row>
    <row r="655" spans="1:9" ht="20.100000000000001" customHeight="1">
      <c r="A655" s="53"/>
      <c r="B655" s="56"/>
      <c r="C655" s="53" t="s">
        <v>196</v>
      </c>
      <c r="D655" s="53" t="s">
        <v>196</v>
      </c>
      <c r="E655" s="53"/>
      <c r="F655" s="53"/>
      <c r="G655" s="54">
        <v>0</v>
      </c>
      <c r="H655" s="54" t="s">
        <v>196</v>
      </c>
      <c r="I655" s="55"/>
    </row>
    <row r="656" spans="1:9" ht="20.100000000000001" customHeight="1">
      <c r="A656" s="53"/>
      <c r="B656" s="56"/>
      <c r="C656" s="53" t="s">
        <v>196</v>
      </c>
      <c r="D656" s="53" t="s">
        <v>196</v>
      </c>
      <c r="E656" s="53"/>
      <c r="F656" s="53"/>
      <c r="G656" s="54">
        <v>0</v>
      </c>
      <c r="H656" s="54" t="s">
        <v>196</v>
      </c>
      <c r="I656" s="55"/>
    </row>
    <row r="657" spans="1:9" ht="20.100000000000001" customHeight="1">
      <c r="A657" s="53"/>
      <c r="B657" s="56"/>
      <c r="C657" s="53" t="s">
        <v>196</v>
      </c>
      <c r="D657" s="53" t="s">
        <v>196</v>
      </c>
      <c r="E657" s="53"/>
      <c r="F657" s="53"/>
      <c r="G657" s="54">
        <v>0</v>
      </c>
      <c r="H657" s="54" t="s">
        <v>196</v>
      </c>
      <c r="I657" s="55"/>
    </row>
    <row r="658" spans="1:9" ht="20.100000000000001" customHeight="1">
      <c r="A658" s="53"/>
      <c r="B658" s="56"/>
      <c r="C658" s="53" t="s">
        <v>196</v>
      </c>
      <c r="D658" s="53" t="s">
        <v>196</v>
      </c>
      <c r="E658" s="53"/>
      <c r="F658" s="53"/>
      <c r="G658" s="54">
        <v>0</v>
      </c>
      <c r="H658" s="54" t="s">
        <v>196</v>
      </c>
      <c r="I658" s="55"/>
    </row>
    <row r="659" spans="1:9" ht="20.100000000000001" customHeight="1">
      <c r="A659" s="53"/>
      <c r="B659" s="56"/>
      <c r="C659" s="53" t="s">
        <v>196</v>
      </c>
      <c r="D659" s="53" t="s">
        <v>196</v>
      </c>
      <c r="E659" s="53"/>
      <c r="F659" s="53"/>
      <c r="G659" s="54">
        <v>0</v>
      </c>
      <c r="H659" s="54" t="s">
        <v>196</v>
      </c>
      <c r="I659" s="55"/>
    </row>
    <row r="660" spans="1:9" ht="20.100000000000001" customHeight="1">
      <c r="A660" s="53"/>
      <c r="B660" s="56"/>
      <c r="C660" s="53" t="s">
        <v>196</v>
      </c>
      <c r="D660" s="53" t="s">
        <v>196</v>
      </c>
      <c r="E660" s="53"/>
      <c r="F660" s="53"/>
      <c r="G660" s="54">
        <v>0</v>
      </c>
      <c r="H660" s="54" t="s">
        <v>196</v>
      </c>
      <c r="I660" s="55"/>
    </row>
    <row r="661" spans="1:9" ht="20.100000000000001" customHeight="1">
      <c r="A661" s="53"/>
      <c r="B661" s="56"/>
      <c r="C661" s="53" t="s">
        <v>196</v>
      </c>
      <c r="D661" s="53" t="s">
        <v>196</v>
      </c>
      <c r="E661" s="53"/>
      <c r="F661" s="53"/>
      <c r="G661" s="54">
        <v>0</v>
      </c>
      <c r="H661" s="54" t="s">
        <v>196</v>
      </c>
      <c r="I661" s="55"/>
    </row>
    <row r="662" spans="1:9" ht="20.100000000000001" customHeight="1">
      <c r="A662" s="53"/>
      <c r="B662" s="56"/>
      <c r="C662" s="53" t="s">
        <v>196</v>
      </c>
      <c r="D662" s="53" t="s">
        <v>196</v>
      </c>
      <c r="E662" s="53"/>
      <c r="F662" s="53"/>
      <c r="G662" s="54">
        <v>0</v>
      </c>
      <c r="H662" s="54" t="s">
        <v>196</v>
      </c>
      <c r="I662" s="55"/>
    </row>
    <row r="663" spans="1:9" ht="20.100000000000001" customHeight="1">
      <c r="A663" s="53"/>
      <c r="B663" s="56"/>
      <c r="C663" s="53" t="s">
        <v>196</v>
      </c>
      <c r="D663" s="53" t="s">
        <v>196</v>
      </c>
      <c r="E663" s="53"/>
      <c r="F663" s="53"/>
      <c r="G663" s="54">
        <v>0</v>
      </c>
      <c r="H663" s="54" t="s">
        <v>196</v>
      </c>
      <c r="I663" s="55"/>
    </row>
    <row r="664" spans="1:9" ht="20.100000000000001" customHeight="1">
      <c r="A664" s="53"/>
      <c r="B664" s="56"/>
      <c r="C664" s="53" t="s">
        <v>196</v>
      </c>
      <c r="D664" s="53" t="s">
        <v>196</v>
      </c>
      <c r="E664" s="53"/>
      <c r="F664" s="53"/>
      <c r="G664" s="54">
        <v>0</v>
      </c>
      <c r="H664" s="54" t="s">
        <v>196</v>
      </c>
      <c r="I664" s="55"/>
    </row>
    <row r="665" spans="1:9" ht="20.100000000000001" customHeight="1">
      <c r="A665" s="53"/>
      <c r="B665" s="56"/>
      <c r="C665" s="53" t="s">
        <v>196</v>
      </c>
      <c r="D665" s="53" t="s">
        <v>196</v>
      </c>
      <c r="E665" s="53"/>
      <c r="F665" s="53"/>
      <c r="G665" s="54">
        <v>0</v>
      </c>
      <c r="H665" s="54" t="s">
        <v>196</v>
      </c>
      <c r="I665" s="55"/>
    </row>
    <row r="666" spans="1:9" ht="20.100000000000001" customHeight="1">
      <c r="A666" s="53"/>
      <c r="B666" s="56"/>
      <c r="C666" s="53" t="s">
        <v>196</v>
      </c>
      <c r="D666" s="53" t="s">
        <v>196</v>
      </c>
      <c r="E666" s="53"/>
      <c r="F666" s="53"/>
      <c r="G666" s="54">
        <v>0</v>
      </c>
      <c r="H666" s="54" t="s">
        <v>196</v>
      </c>
      <c r="I666" s="55"/>
    </row>
    <row r="667" spans="1:9" ht="20.100000000000001" customHeight="1">
      <c r="A667" s="53"/>
      <c r="B667" s="56"/>
      <c r="C667" s="53" t="s">
        <v>196</v>
      </c>
      <c r="D667" s="53" t="s">
        <v>196</v>
      </c>
      <c r="E667" s="53"/>
      <c r="F667" s="53"/>
      <c r="G667" s="54">
        <v>0</v>
      </c>
      <c r="H667" s="54" t="s">
        <v>196</v>
      </c>
      <c r="I667" s="55"/>
    </row>
    <row r="668" spans="1:9" ht="20.100000000000001" customHeight="1">
      <c r="A668" s="53"/>
      <c r="B668" s="56"/>
      <c r="C668" s="53" t="s">
        <v>196</v>
      </c>
      <c r="D668" s="53" t="s">
        <v>196</v>
      </c>
      <c r="E668" s="53"/>
      <c r="F668" s="53"/>
      <c r="G668" s="54">
        <v>0</v>
      </c>
      <c r="H668" s="54" t="s">
        <v>196</v>
      </c>
      <c r="I668" s="55"/>
    </row>
    <row r="669" spans="1:9" ht="20.100000000000001" customHeight="1">
      <c r="A669" s="53"/>
      <c r="B669" s="56"/>
      <c r="C669" s="53" t="s">
        <v>196</v>
      </c>
      <c r="D669" s="53" t="s">
        <v>196</v>
      </c>
      <c r="E669" s="53"/>
      <c r="F669" s="53"/>
      <c r="G669" s="54">
        <v>0</v>
      </c>
      <c r="H669" s="54" t="s">
        <v>196</v>
      </c>
      <c r="I669" s="55"/>
    </row>
    <row r="670" spans="1:9" ht="20.100000000000001" customHeight="1">
      <c r="A670" s="53"/>
      <c r="B670" s="56"/>
      <c r="C670" s="53" t="s">
        <v>196</v>
      </c>
      <c r="D670" s="53" t="s">
        <v>196</v>
      </c>
      <c r="E670" s="53"/>
      <c r="F670" s="53"/>
      <c r="G670" s="54">
        <v>0</v>
      </c>
      <c r="H670" s="54" t="s">
        <v>196</v>
      </c>
      <c r="I670" s="55"/>
    </row>
    <row r="671" spans="1:9" ht="20.100000000000001" customHeight="1">
      <c r="A671" s="53"/>
      <c r="B671" s="56"/>
      <c r="C671" s="53" t="s">
        <v>196</v>
      </c>
      <c r="D671" s="53" t="s">
        <v>196</v>
      </c>
      <c r="E671" s="53"/>
      <c r="F671" s="53"/>
      <c r="G671" s="54">
        <v>0</v>
      </c>
      <c r="H671" s="54" t="s">
        <v>196</v>
      </c>
      <c r="I671" s="55"/>
    </row>
    <row r="672" spans="1:9" ht="20.100000000000001" customHeight="1">
      <c r="A672" s="53"/>
      <c r="B672" s="56"/>
      <c r="C672" s="53" t="s">
        <v>196</v>
      </c>
      <c r="D672" s="53" t="s">
        <v>196</v>
      </c>
      <c r="E672" s="53"/>
      <c r="F672" s="53"/>
      <c r="G672" s="54">
        <v>0</v>
      </c>
      <c r="H672" s="54" t="s">
        <v>196</v>
      </c>
      <c r="I672" s="55"/>
    </row>
    <row r="673" spans="1:9" ht="20.100000000000001" customHeight="1">
      <c r="A673" s="53"/>
      <c r="B673" s="56"/>
      <c r="C673" s="53" t="s">
        <v>196</v>
      </c>
      <c r="D673" s="53" t="s">
        <v>196</v>
      </c>
      <c r="E673" s="53"/>
      <c r="F673" s="53"/>
      <c r="G673" s="54">
        <v>0</v>
      </c>
      <c r="H673" s="54" t="s">
        <v>196</v>
      </c>
      <c r="I673" s="55"/>
    </row>
    <row r="674" spans="1:9" ht="20.100000000000001" customHeight="1">
      <c r="A674" s="53"/>
      <c r="B674" s="56"/>
      <c r="C674" s="53" t="s">
        <v>196</v>
      </c>
      <c r="D674" s="53" t="s">
        <v>196</v>
      </c>
      <c r="E674" s="53"/>
      <c r="F674" s="53"/>
      <c r="G674" s="54">
        <v>0</v>
      </c>
      <c r="H674" s="54" t="s">
        <v>196</v>
      </c>
      <c r="I674" s="55"/>
    </row>
    <row r="675" spans="1:9" ht="20.100000000000001" customHeight="1">
      <c r="A675" s="53"/>
      <c r="B675" s="56"/>
      <c r="C675" s="53" t="s">
        <v>196</v>
      </c>
      <c r="D675" s="53" t="s">
        <v>196</v>
      </c>
      <c r="E675" s="53"/>
      <c r="F675" s="53"/>
      <c r="G675" s="54">
        <v>0</v>
      </c>
      <c r="H675" s="54" t="s">
        <v>196</v>
      </c>
      <c r="I675" s="55"/>
    </row>
    <row r="676" spans="1:9" ht="20.100000000000001" customHeight="1">
      <c r="A676" s="53"/>
      <c r="B676" s="56"/>
      <c r="C676" s="53" t="s">
        <v>196</v>
      </c>
      <c r="D676" s="53" t="s">
        <v>196</v>
      </c>
      <c r="E676" s="53"/>
      <c r="F676" s="53"/>
      <c r="G676" s="54">
        <v>0</v>
      </c>
      <c r="H676" s="54" t="s">
        <v>196</v>
      </c>
      <c r="I676" s="55"/>
    </row>
    <row r="677" spans="1:9" ht="20.100000000000001" customHeight="1">
      <c r="A677" s="53"/>
      <c r="B677" s="56"/>
      <c r="C677" s="53" t="s">
        <v>196</v>
      </c>
      <c r="D677" s="53" t="s">
        <v>196</v>
      </c>
      <c r="E677" s="53"/>
      <c r="F677" s="53"/>
      <c r="G677" s="54">
        <v>0</v>
      </c>
      <c r="H677" s="54" t="s">
        <v>196</v>
      </c>
      <c r="I677" s="55"/>
    </row>
    <row r="678" spans="1:9" ht="20.100000000000001" customHeight="1">
      <c r="A678" s="53"/>
      <c r="B678" s="56"/>
      <c r="C678" s="53" t="s">
        <v>196</v>
      </c>
      <c r="D678" s="53" t="s">
        <v>196</v>
      </c>
      <c r="E678" s="53"/>
      <c r="F678" s="53"/>
      <c r="G678" s="54">
        <v>0</v>
      </c>
      <c r="H678" s="54" t="s">
        <v>196</v>
      </c>
      <c r="I678" s="55"/>
    </row>
    <row r="679" spans="1:9" ht="20.100000000000001" customHeight="1">
      <c r="A679" s="53"/>
      <c r="B679" s="56"/>
      <c r="C679" s="53" t="s">
        <v>196</v>
      </c>
      <c r="D679" s="53" t="s">
        <v>196</v>
      </c>
      <c r="E679" s="53"/>
      <c r="F679" s="53"/>
      <c r="G679" s="54">
        <v>0</v>
      </c>
      <c r="H679" s="54" t="s">
        <v>196</v>
      </c>
      <c r="I679" s="55"/>
    </row>
    <row r="680" spans="1:9" ht="20.100000000000001" customHeight="1">
      <c r="A680" s="53"/>
      <c r="B680" s="56"/>
      <c r="C680" s="53" t="s">
        <v>196</v>
      </c>
      <c r="D680" s="53" t="s">
        <v>196</v>
      </c>
      <c r="E680" s="53"/>
      <c r="F680" s="53"/>
      <c r="G680" s="54">
        <v>0</v>
      </c>
      <c r="H680" s="54" t="s">
        <v>196</v>
      </c>
      <c r="I680" s="55"/>
    </row>
    <row r="681" spans="1:9" ht="20.100000000000001" customHeight="1">
      <c r="A681" s="53"/>
      <c r="B681" s="56"/>
      <c r="C681" s="53" t="s">
        <v>196</v>
      </c>
      <c r="D681" s="53" t="s">
        <v>196</v>
      </c>
      <c r="E681" s="53"/>
      <c r="F681" s="53"/>
      <c r="G681" s="54">
        <v>0</v>
      </c>
      <c r="H681" s="54" t="s">
        <v>196</v>
      </c>
      <c r="I681" s="55"/>
    </row>
    <row r="682" spans="1:9" ht="20.100000000000001" customHeight="1">
      <c r="A682" s="53"/>
      <c r="B682" s="56"/>
      <c r="C682" s="53" t="s">
        <v>196</v>
      </c>
      <c r="D682" s="53" t="s">
        <v>196</v>
      </c>
      <c r="E682" s="53"/>
      <c r="F682" s="53"/>
      <c r="G682" s="54">
        <v>0</v>
      </c>
      <c r="H682" s="54" t="s">
        <v>196</v>
      </c>
      <c r="I682" s="55"/>
    </row>
    <row r="683" spans="1:9" ht="20.100000000000001" customHeight="1">
      <c r="A683" s="53"/>
      <c r="B683" s="56"/>
      <c r="C683" s="53" t="s">
        <v>196</v>
      </c>
      <c r="D683" s="53" t="s">
        <v>196</v>
      </c>
      <c r="E683" s="53"/>
      <c r="F683" s="53"/>
      <c r="G683" s="54">
        <v>0</v>
      </c>
      <c r="H683" s="54" t="s">
        <v>196</v>
      </c>
      <c r="I683" s="55"/>
    </row>
    <row r="684" spans="1:9" ht="20.100000000000001" customHeight="1">
      <c r="A684" s="53"/>
      <c r="B684" s="56"/>
      <c r="C684" s="53" t="s">
        <v>196</v>
      </c>
      <c r="D684" s="53" t="s">
        <v>196</v>
      </c>
      <c r="E684" s="53"/>
      <c r="F684" s="53"/>
      <c r="G684" s="54">
        <v>0</v>
      </c>
      <c r="H684" s="54" t="s">
        <v>196</v>
      </c>
      <c r="I684" s="55"/>
    </row>
    <row r="685" spans="1:9" ht="20.100000000000001" customHeight="1">
      <c r="A685" s="53"/>
      <c r="B685" s="56"/>
      <c r="C685" s="53" t="s">
        <v>196</v>
      </c>
      <c r="D685" s="53" t="s">
        <v>196</v>
      </c>
      <c r="E685" s="53"/>
      <c r="F685" s="53"/>
      <c r="G685" s="54">
        <v>0</v>
      </c>
      <c r="H685" s="54" t="s">
        <v>196</v>
      </c>
      <c r="I685" s="55"/>
    </row>
    <row r="686" spans="1:9" ht="20.100000000000001" customHeight="1">
      <c r="A686" s="53"/>
      <c r="B686" s="56"/>
      <c r="C686" s="53" t="s">
        <v>196</v>
      </c>
      <c r="D686" s="53" t="s">
        <v>196</v>
      </c>
      <c r="E686" s="53"/>
      <c r="F686" s="53"/>
      <c r="G686" s="54">
        <v>0</v>
      </c>
      <c r="H686" s="54" t="s">
        <v>196</v>
      </c>
      <c r="I686" s="55"/>
    </row>
    <row r="687" spans="1:9" ht="20.100000000000001" customHeight="1">
      <c r="A687" s="53"/>
      <c r="B687" s="56"/>
      <c r="C687" s="53" t="s">
        <v>196</v>
      </c>
      <c r="D687" s="53" t="s">
        <v>196</v>
      </c>
      <c r="E687" s="53"/>
      <c r="F687" s="53"/>
      <c r="G687" s="54">
        <v>0</v>
      </c>
      <c r="H687" s="54" t="s">
        <v>196</v>
      </c>
      <c r="I687" s="55"/>
    </row>
    <row r="688" spans="1:9" ht="20.100000000000001" customHeight="1">
      <c r="A688" s="53"/>
      <c r="B688" s="56"/>
      <c r="C688" s="53" t="s">
        <v>196</v>
      </c>
      <c r="D688" s="53" t="s">
        <v>196</v>
      </c>
      <c r="E688" s="53"/>
      <c r="F688" s="53"/>
      <c r="G688" s="54">
        <v>0</v>
      </c>
      <c r="H688" s="54" t="s">
        <v>196</v>
      </c>
      <c r="I688" s="55"/>
    </row>
    <row r="689" spans="1:9" ht="20.100000000000001" customHeight="1">
      <c r="A689" s="53"/>
      <c r="B689" s="56"/>
      <c r="C689" s="53" t="s">
        <v>196</v>
      </c>
      <c r="D689" s="53" t="s">
        <v>196</v>
      </c>
      <c r="E689" s="53"/>
      <c r="F689" s="53"/>
      <c r="G689" s="54">
        <v>0</v>
      </c>
      <c r="H689" s="54" t="s">
        <v>196</v>
      </c>
      <c r="I689" s="55"/>
    </row>
    <row r="690" spans="1:9" ht="20.100000000000001" customHeight="1">
      <c r="A690" s="53"/>
      <c r="B690" s="56"/>
      <c r="C690" s="53" t="s">
        <v>196</v>
      </c>
      <c r="D690" s="53" t="s">
        <v>196</v>
      </c>
      <c r="E690" s="53"/>
      <c r="F690" s="53"/>
      <c r="G690" s="54">
        <v>0</v>
      </c>
      <c r="H690" s="54" t="s">
        <v>196</v>
      </c>
      <c r="I690" s="55"/>
    </row>
    <row r="691" spans="1:9" ht="20.100000000000001" customHeight="1">
      <c r="A691" s="53"/>
      <c r="B691" s="56"/>
      <c r="C691" s="53" t="s">
        <v>196</v>
      </c>
      <c r="D691" s="53" t="s">
        <v>196</v>
      </c>
      <c r="E691" s="53"/>
      <c r="F691" s="53"/>
      <c r="G691" s="54">
        <v>0</v>
      </c>
      <c r="H691" s="54" t="s">
        <v>196</v>
      </c>
      <c r="I691" s="55"/>
    </row>
    <row r="692" spans="1:9" ht="20.100000000000001" customHeight="1">
      <c r="A692" s="53"/>
      <c r="B692" s="56"/>
      <c r="C692" s="53" t="s">
        <v>196</v>
      </c>
      <c r="D692" s="53" t="s">
        <v>196</v>
      </c>
      <c r="E692" s="53"/>
      <c r="F692" s="53"/>
      <c r="G692" s="54">
        <v>0</v>
      </c>
      <c r="H692" s="54" t="s">
        <v>196</v>
      </c>
      <c r="I692" s="55"/>
    </row>
    <row r="693" spans="1:9" ht="20.100000000000001" customHeight="1">
      <c r="A693" s="53"/>
      <c r="B693" s="56"/>
      <c r="C693" s="53" t="s">
        <v>196</v>
      </c>
      <c r="D693" s="53" t="s">
        <v>196</v>
      </c>
      <c r="E693" s="53"/>
      <c r="F693" s="53"/>
      <c r="G693" s="54">
        <v>0</v>
      </c>
      <c r="H693" s="54" t="s">
        <v>196</v>
      </c>
      <c r="I693" s="55"/>
    </row>
    <row r="694" spans="1:9" ht="20.100000000000001" customHeight="1">
      <c r="A694" s="53"/>
      <c r="B694" s="56"/>
      <c r="C694" s="53" t="s">
        <v>196</v>
      </c>
      <c r="D694" s="53" t="s">
        <v>196</v>
      </c>
      <c r="E694" s="53"/>
      <c r="F694" s="53"/>
      <c r="G694" s="54">
        <v>0</v>
      </c>
      <c r="H694" s="54" t="s">
        <v>196</v>
      </c>
      <c r="I694" s="55"/>
    </row>
    <row r="695" spans="1:9" ht="20.100000000000001" customHeight="1">
      <c r="A695" s="53"/>
      <c r="B695" s="56"/>
      <c r="C695" s="53" t="s">
        <v>196</v>
      </c>
      <c r="D695" s="53" t="s">
        <v>196</v>
      </c>
      <c r="E695" s="53"/>
      <c r="F695" s="53"/>
      <c r="G695" s="54">
        <v>0</v>
      </c>
      <c r="H695" s="54" t="s">
        <v>196</v>
      </c>
      <c r="I695" s="55"/>
    </row>
    <row r="696" spans="1:9" ht="20.100000000000001" customHeight="1">
      <c r="A696" s="53"/>
      <c r="B696" s="56"/>
      <c r="C696" s="53" t="s">
        <v>196</v>
      </c>
      <c r="D696" s="53" t="s">
        <v>196</v>
      </c>
      <c r="E696" s="53"/>
      <c r="F696" s="53"/>
      <c r="G696" s="54">
        <v>0</v>
      </c>
      <c r="H696" s="54" t="s">
        <v>196</v>
      </c>
      <c r="I696" s="55"/>
    </row>
    <row r="697" spans="1:9" ht="20.100000000000001" customHeight="1">
      <c r="A697" s="53"/>
      <c r="B697" s="56"/>
      <c r="C697" s="53" t="s">
        <v>196</v>
      </c>
      <c r="D697" s="53" t="s">
        <v>196</v>
      </c>
      <c r="E697" s="53"/>
      <c r="F697" s="53"/>
      <c r="G697" s="54">
        <v>0</v>
      </c>
      <c r="H697" s="54" t="s">
        <v>196</v>
      </c>
      <c r="I697" s="55"/>
    </row>
    <row r="698" spans="1:9" ht="20.100000000000001" customHeight="1">
      <c r="A698" s="53"/>
      <c r="B698" s="56"/>
      <c r="C698" s="53" t="s">
        <v>196</v>
      </c>
      <c r="D698" s="53" t="s">
        <v>196</v>
      </c>
      <c r="E698" s="53"/>
      <c r="F698" s="53"/>
      <c r="G698" s="54">
        <v>0</v>
      </c>
      <c r="H698" s="54" t="s">
        <v>196</v>
      </c>
      <c r="I698" s="55"/>
    </row>
    <row r="699" spans="1:9" ht="20.100000000000001" customHeight="1">
      <c r="A699" s="53"/>
      <c r="B699" s="56"/>
      <c r="C699" s="53" t="s">
        <v>196</v>
      </c>
      <c r="D699" s="53" t="s">
        <v>196</v>
      </c>
      <c r="E699" s="53"/>
      <c r="F699" s="53"/>
      <c r="G699" s="54">
        <v>0</v>
      </c>
      <c r="H699" s="54" t="s">
        <v>196</v>
      </c>
      <c r="I699" s="55"/>
    </row>
    <row r="700" spans="1:9" ht="20.100000000000001" customHeight="1">
      <c r="A700" s="53"/>
      <c r="B700" s="56"/>
      <c r="C700" s="53" t="s">
        <v>196</v>
      </c>
      <c r="D700" s="53" t="s">
        <v>196</v>
      </c>
      <c r="E700" s="53"/>
      <c r="F700" s="53"/>
      <c r="G700" s="54">
        <v>0</v>
      </c>
      <c r="H700" s="54" t="s">
        <v>196</v>
      </c>
      <c r="I700" s="55"/>
    </row>
    <row r="701" spans="1:9" ht="20.100000000000001" customHeight="1">
      <c r="A701" s="53"/>
      <c r="B701" s="56"/>
      <c r="C701" s="53" t="s">
        <v>196</v>
      </c>
      <c r="D701" s="53" t="s">
        <v>196</v>
      </c>
      <c r="E701" s="53"/>
      <c r="F701" s="53"/>
      <c r="G701" s="54">
        <v>0</v>
      </c>
      <c r="H701" s="54" t="s">
        <v>196</v>
      </c>
      <c r="I701" s="55"/>
    </row>
    <row r="702" spans="1:9" ht="20.100000000000001" customHeight="1">
      <c r="A702" s="53"/>
      <c r="B702" s="56"/>
      <c r="C702" s="53" t="s">
        <v>196</v>
      </c>
      <c r="D702" s="53" t="s">
        <v>196</v>
      </c>
      <c r="E702" s="53"/>
      <c r="F702" s="53"/>
      <c r="G702" s="54">
        <v>0</v>
      </c>
      <c r="H702" s="54" t="s">
        <v>196</v>
      </c>
      <c r="I702" s="55"/>
    </row>
    <row r="703" spans="1:9" ht="20.100000000000001" customHeight="1">
      <c r="A703" s="53"/>
      <c r="B703" s="56"/>
      <c r="C703" s="53" t="s">
        <v>196</v>
      </c>
      <c r="D703" s="53" t="s">
        <v>196</v>
      </c>
      <c r="E703" s="53"/>
      <c r="F703" s="53"/>
      <c r="G703" s="54">
        <v>0</v>
      </c>
      <c r="H703" s="54" t="s">
        <v>196</v>
      </c>
      <c r="I703" s="55"/>
    </row>
    <row r="704" spans="1:9" ht="20.100000000000001" customHeight="1">
      <c r="A704" s="53"/>
      <c r="B704" s="56"/>
      <c r="C704" s="53" t="s">
        <v>196</v>
      </c>
      <c r="D704" s="53" t="s">
        <v>196</v>
      </c>
      <c r="E704" s="53"/>
      <c r="F704" s="53"/>
      <c r="G704" s="54">
        <v>0</v>
      </c>
      <c r="H704" s="54" t="s">
        <v>196</v>
      </c>
      <c r="I704" s="55"/>
    </row>
    <row r="705" spans="1:9" ht="20.100000000000001" customHeight="1">
      <c r="A705" s="53"/>
      <c r="B705" s="56"/>
      <c r="C705" s="53" t="s">
        <v>196</v>
      </c>
      <c r="D705" s="53" t="s">
        <v>196</v>
      </c>
      <c r="E705" s="53"/>
      <c r="F705" s="53"/>
      <c r="G705" s="54">
        <v>0</v>
      </c>
      <c r="H705" s="54" t="s">
        <v>196</v>
      </c>
      <c r="I705" s="55"/>
    </row>
    <row r="706" spans="1:9" ht="20.100000000000001" customHeight="1">
      <c r="A706" s="53"/>
      <c r="B706" s="56"/>
      <c r="C706" s="53" t="s">
        <v>196</v>
      </c>
      <c r="D706" s="53" t="s">
        <v>196</v>
      </c>
      <c r="E706" s="53"/>
      <c r="F706" s="53"/>
      <c r="G706" s="54">
        <v>0</v>
      </c>
      <c r="H706" s="54" t="s">
        <v>196</v>
      </c>
      <c r="I706" s="55"/>
    </row>
    <row r="707" spans="1:9" ht="20.100000000000001" customHeight="1">
      <c r="A707" s="53"/>
      <c r="B707" s="56"/>
      <c r="C707" s="53" t="s">
        <v>196</v>
      </c>
      <c r="D707" s="53" t="s">
        <v>196</v>
      </c>
      <c r="E707" s="53"/>
      <c r="F707" s="53"/>
      <c r="G707" s="54">
        <v>0</v>
      </c>
      <c r="H707" s="54" t="s">
        <v>196</v>
      </c>
      <c r="I707" s="55"/>
    </row>
    <row r="708" spans="1:9" ht="20.100000000000001" customHeight="1">
      <c r="A708" s="53"/>
      <c r="B708" s="56"/>
      <c r="C708" s="53" t="s">
        <v>196</v>
      </c>
      <c r="D708" s="53" t="s">
        <v>196</v>
      </c>
      <c r="E708" s="53"/>
      <c r="F708" s="53"/>
      <c r="G708" s="54">
        <v>0</v>
      </c>
      <c r="H708" s="54" t="s">
        <v>196</v>
      </c>
      <c r="I708" s="55"/>
    </row>
    <row r="709" spans="1:9" ht="20.100000000000001" customHeight="1">
      <c r="A709" s="53"/>
      <c r="B709" s="56"/>
      <c r="C709" s="53" t="s">
        <v>196</v>
      </c>
      <c r="D709" s="53" t="s">
        <v>196</v>
      </c>
      <c r="E709" s="53"/>
      <c r="F709" s="53"/>
      <c r="G709" s="54">
        <v>0</v>
      </c>
      <c r="H709" s="54" t="s">
        <v>196</v>
      </c>
      <c r="I709" s="55"/>
    </row>
    <row r="710" spans="1:9" ht="20.100000000000001" customHeight="1">
      <c r="A710" s="53"/>
      <c r="B710" s="56"/>
      <c r="C710" s="53"/>
      <c r="D710" s="53"/>
      <c r="E710" s="53"/>
      <c r="F710" s="53"/>
      <c r="G710" s="54"/>
      <c r="H710" s="54"/>
      <c r="I710" s="55"/>
    </row>
    <row r="711" spans="1:9" ht="20.100000000000001" customHeight="1">
      <c r="A711" s="53"/>
      <c r="B711" s="56"/>
      <c r="C711" s="53"/>
      <c r="D711" s="53"/>
      <c r="E711" s="53"/>
      <c r="F711" s="53"/>
      <c r="G711" s="54"/>
      <c r="H711" s="54"/>
      <c r="I711" s="55"/>
    </row>
    <row r="712" spans="1:9" ht="20.100000000000001" customHeight="1">
      <c r="A712" s="53"/>
      <c r="B712" s="56"/>
      <c r="C712" s="53"/>
      <c r="D712" s="53"/>
      <c r="E712" s="53"/>
      <c r="F712" s="53"/>
      <c r="G712" s="54"/>
      <c r="H712" s="54"/>
      <c r="I712" s="55"/>
    </row>
    <row r="713" spans="1:9" ht="20.100000000000001" customHeight="1">
      <c r="A713" s="53"/>
      <c r="B713" s="56"/>
      <c r="C713" s="53"/>
      <c r="D713" s="53"/>
      <c r="E713" s="53"/>
      <c r="F713" s="53"/>
      <c r="G713" s="54"/>
      <c r="H713" s="54"/>
      <c r="I713" s="55"/>
    </row>
    <row r="714" spans="1:9" ht="20.100000000000001" customHeight="1">
      <c r="A714" s="53"/>
      <c r="B714" s="56"/>
      <c r="C714" s="53"/>
      <c r="D714" s="53"/>
      <c r="E714" s="53"/>
      <c r="F714" s="53"/>
      <c r="G714" s="54"/>
      <c r="H714" s="54"/>
      <c r="I714" s="55"/>
    </row>
    <row r="715" spans="1:9" ht="20.100000000000001" customHeight="1">
      <c r="A715" s="53"/>
      <c r="B715" s="56"/>
      <c r="C715" s="53"/>
      <c r="D715" s="53"/>
      <c r="E715" s="53"/>
      <c r="F715" s="53"/>
      <c r="G715" s="54"/>
      <c r="H715" s="54"/>
      <c r="I715" s="55"/>
    </row>
    <row r="716" spans="1:9" ht="20.100000000000001" customHeight="1">
      <c r="A716" s="53"/>
      <c r="B716" s="56"/>
      <c r="C716" s="53"/>
      <c r="D716" s="53"/>
      <c r="E716" s="53"/>
      <c r="F716" s="53"/>
      <c r="G716" s="54"/>
      <c r="H716" s="54"/>
      <c r="I716" s="55"/>
    </row>
    <row r="717" spans="1:9" ht="20.100000000000001" customHeight="1">
      <c r="A717" s="53"/>
      <c r="B717" s="56"/>
      <c r="C717" s="53"/>
      <c r="D717" s="53"/>
      <c r="E717" s="53"/>
      <c r="F717" s="53"/>
      <c r="G717" s="54"/>
      <c r="H717" s="54"/>
      <c r="I717" s="55"/>
    </row>
    <row r="718" spans="1:9" ht="20.100000000000001" customHeight="1">
      <c r="A718" s="53"/>
      <c r="B718" s="56"/>
      <c r="C718" s="53"/>
      <c r="D718" s="53"/>
      <c r="E718" s="53"/>
      <c r="F718" s="53"/>
      <c r="G718" s="54"/>
      <c r="H718" s="54"/>
      <c r="I718" s="55"/>
    </row>
    <row r="719" spans="1:9" ht="20.100000000000001" customHeight="1">
      <c r="A719" s="53"/>
      <c r="B719" s="56"/>
      <c r="C719" s="53"/>
      <c r="D719" s="53"/>
      <c r="E719" s="53"/>
      <c r="F719" s="53"/>
      <c r="G719" s="54"/>
      <c r="H719" s="54"/>
      <c r="I719" s="55"/>
    </row>
    <row r="720" spans="1:9" ht="20.100000000000001" customHeight="1">
      <c r="A720" s="53"/>
      <c r="B720" s="56"/>
      <c r="C720" s="53"/>
      <c r="D720" s="53"/>
      <c r="E720" s="53"/>
      <c r="F720" s="53"/>
      <c r="G720" s="54"/>
      <c r="H720" s="54"/>
      <c r="I720" s="55"/>
    </row>
    <row r="721" spans="1:9" ht="20.100000000000001" customHeight="1">
      <c r="A721" s="53"/>
      <c r="B721" s="56"/>
      <c r="C721" s="53"/>
      <c r="D721" s="53"/>
      <c r="E721" s="53"/>
      <c r="F721" s="53"/>
      <c r="G721" s="54"/>
      <c r="H721" s="54"/>
      <c r="I721" s="55"/>
    </row>
    <row r="722" spans="1:9" ht="20.100000000000001" customHeight="1">
      <c r="A722" s="53"/>
      <c r="B722" s="56"/>
      <c r="C722" s="53"/>
      <c r="D722" s="53"/>
      <c r="E722" s="53"/>
      <c r="F722" s="53"/>
      <c r="G722" s="54"/>
      <c r="H722" s="54"/>
      <c r="I722" s="55"/>
    </row>
    <row r="723" spans="1:9" ht="20.100000000000001" customHeight="1">
      <c r="A723" s="53"/>
      <c r="B723" s="56"/>
      <c r="C723" s="53"/>
      <c r="D723" s="53"/>
      <c r="E723" s="53"/>
      <c r="F723" s="53"/>
      <c r="G723" s="54"/>
      <c r="H723" s="54"/>
      <c r="I723" s="55"/>
    </row>
    <row r="724" spans="1:9" ht="20.100000000000001" customHeight="1">
      <c r="A724" s="53"/>
      <c r="B724" s="56"/>
      <c r="C724" s="53"/>
      <c r="D724" s="53"/>
      <c r="E724" s="53"/>
      <c r="F724" s="53"/>
      <c r="G724" s="54"/>
      <c r="H724" s="54"/>
      <c r="I724" s="55"/>
    </row>
    <row r="725" spans="1:9" ht="20.100000000000001" customHeight="1">
      <c r="A725" s="53"/>
      <c r="B725" s="56"/>
      <c r="C725" s="53"/>
      <c r="D725" s="53"/>
      <c r="E725" s="53"/>
      <c r="F725" s="53"/>
      <c r="G725" s="54"/>
      <c r="H725" s="54"/>
      <c r="I725" s="55"/>
    </row>
    <row r="726" spans="1:9" ht="20.100000000000001" customHeight="1">
      <c r="A726" s="53"/>
      <c r="B726" s="56"/>
      <c r="C726" s="53"/>
      <c r="D726" s="53"/>
      <c r="E726" s="53"/>
      <c r="F726" s="53"/>
      <c r="G726" s="54"/>
      <c r="H726" s="54"/>
      <c r="I726" s="55"/>
    </row>
    <row r="727" spans="1:9" ht="20.100000000000001" customHeight="1">
      <c r="A727" s="53"/>
      <c r="B727" s="56"/>
      <c r="C727" s="53"/>
      <c r="D727" s="53"/>
      <c r="E727" s="53"/>
      <c r="F727" s="53"/>
      <c r="G727" s="54"/>
      <c r="H727" s="54"/>
      <c r="I727" s="55"/>
    </row>
    <row r="728" spans="1:9" ht="20.100000000000001" customHeight="1">
      <c r="A728" s="53"/>
      <c r="B728" s="56"/>
      <c r="C728" s="53"/>
      <c r="D728" s="53"/>
      <c r="E728" s="53"/>
      <c r="F728" s="53"/>
      <c r="G728" s="54"/>
      <c r="H728" s="54"/>
      <c r="I728" s="55"/>
    </row>
    <row r="729" spans="1:9" ht="20.100000000000001" customHeight="1">
      <c r="A729" s="53"/>
      <c r="B729" s="56"/>
      <c r="C729" s="53"/>
      <c r="D729" s="53"/>
      <c r="E729" s="53"/>
      <c r="F729" s="53"/>
      <c r="G729" s="54"/>
      <c r="H729" s="54"/>
      <c r="I729" s="55"/>
    </row>
    <row r="730" spans="1:9" ht="20.100000000000001" customHeight="1">
      <c r="A730" s="53"/>
      <c r="B730" s="56"/>
      <c r="C730" s="53"/>
      <c r="D730" s="53"/>
      <c r="E730" s="53"/>
      <c r="F730" s="53"/>
      <c r="G730" s="54"/>
      <c r="H730" s="54"/>
      <c r="I730" s="55"/>
    </row>
    <row r="731" spans="1:9" ht="20.100000000000001" customHeight="1">
      <c r="A731" s="53"/>
      <c r="B731" s="56"/>
      <c r="C731" s="53"/>
      <c r="D731" s="53"/>
      <c r="E731" s="53"/>
      <c r="F731" s="53"/>
      <c r="G731" s="54"/>
      <c r="H731" s="54"/>
      <c r="I731" s="55"/>
    </row>
    <row r="732" spans="1:9" ht="20.100000000000001" customHeight="1">
      <c r="A732" s="53"/>
      <c r="B732" s="56"/>
      <c r="C732" s="53"/>
      <c r="D732" s="53"/>
      <c r="E732" s="53"/>
      <c r="F732" s="53"/>
      <c r="G732" s="54"/>
      <c r="H732" s="54"/>
      <c r="I732" s="55"/>
    </row>
    <row r="733" spans="1:9" ht="20.100000000000001" customHeight="1">
      <c r="A733" s="53"/>
      <c r="B733" s="56"/>
      <c r="C733" s="53"/>
      <c r="D733" s="53"/>
      <c r="E733" s="53"/>
      <c r="F733" s="53"/>
      <c r="G733" s="54"/>
      <c r="H733" s="54"/>
      <c r="I733" s="55"/>
    </row>
    <row r="734" spans="1:9" ht="20.100000000000001" customHeight="1">
      <c r="A734" s="53"/>
      <c r="B734" s="56"/>
      <c r="C734" s="53"/>
      <c r="D734" s="53"/>
      <c r="E734" s="53"/>
      <c r="F734" s="53"/>
      <c r="G734" s="54"/>
      <c r="H734" s="54"/>
      <c r="I734" s="55"/>
    </row>
    <row r="735" spans="1:9" ht="20.100000000000001" customHeight="1">
      <c r="A735" s="53"/>
      <c r="B735" s="56"/>
      <c r="C735" s="53"/>
      <c r="D735" s="53"/>
      <c r="E735" s="53"/>
      <c r="F735" s="53"/>
      <c r="G735" s="54"/>
      <c r="H735" s="54"/>
      <c r="I735" s="55"/>
    </row>
    <row r="736" spans="1:9" ht="20.100000000000001" customHeight="1">
      <c r="A736" s="53"/>
      <c r="B736" s="56"/>
      <c r="C736" s="53"/>
      <c r="D736" s="53"/>
      <c r="E736" s="53"/>
      <c r="F736" s="53"/>
      <c r="G736" s="54"/>
      <c r="H736" s="54"/>
      <c r="I736" s="55"/>
    </row>
    <row r="737" spans="1:9" ht="20.100000000000001" customHeight="1">
      <c r="A737" s="53"/>
      <c r="B737" s="56"/>
      <c r="C737" s="53"/>
      <c r="D737" s="53"/>
      <c r="E737" s="53"/>
      <c r="F737" s="53"/>
      <c r="G737" s="54"/>
      <c r="H737" s="54"/>
      <c r="I737" s="55"/>
    </row>
    <row r="738" spans="1:9" ht="20.100000000000001" customHeight="1">
      <c r="A738" s="53"/>
      <c r="B738" s="56"/>
      <c r="C738" s="53"/>
      <c r="D738" s="53"/>
      <c r="E738" s="53"/>
      <c r="F738" s="53"/>
      <c r="G738" s="54"/>
      <c r="H738" s="54"/>
      <c r="I738" s="55"/>
    </row>
    <row r="739" spans="1:9" ht="20.100000000000001" customHeight="1">
      <c r="A739" s="53"/>
      <c r="B739" s="56"/>
      <c r="C739" s="53"/>
      <c r="D739" s="53"/>
      <c r="E739" s="53"/>
      <c r="F739" s="53"/>
      <c r="G739" s="54"/>
      <c r="H739" s="54"/>
      <c r="I739" s="55"/>
    </row>
    <row r="740" spans="1:9" ht="20.100000000000001" customHeight="1">
      <c r="A740" s="53"/>
      <c r="B740" s="56"/>
      <c r="C740" s="53"/>
      <c r="D740" s="53"/>
      <c r="E740" s="53"/>
      <c r="F740" s="53"/>
      <c r="G740" s="54"/>
      <c r="H740" s="54"/>
      <c r="I740" s="55"/>
    </row>
    <row r="741" spans="1:9" ht="20.100000000000001" customHeight="1">
      <c r="A741" s="53"/>
      <c r="B741" s="56"/>
      <c r="C741" s="53"/>
      <c r="D741" s="53"/>
      <c r="E741" s="53"/>
      <c r="F741" s="53"/>
      <c r="G741" s="54"/>
      <c r="H741" s="54"/>
      <c r="I741" s="55"/>
    </row>
    <row r="742" spans="1:9" ht="20.100000000000001" customHeight="1">
      <c r="A742" s="53"/>
      <c r="B742" s="56"/>
      <c r="C742" s="53"/>
      <c r="D742" s="53"/>
      <c r="E742" s="53"/>
      <c r="F742" s="53"/>
      <c r="G742" s="54"/>
      <c r="H742" s="54"/>
      <c r="I742" s="55"/>
    </row>
    <row r="743" spans="1:9" ht="20.100000000000001" customHeight="1">
      <c r="A743" s="53"/>
      <c r="B743" s="56"/>
      <c r="C743" s="53"/>
      <c r="D743" s="53"/>
      <c r="E743" s="53"/>
      <c r="F743" s="53"/>
      <c r="G743" s="54"/>
      <c r="H743" s="54"/>
      <c r="I743" s="55"/>
    </row>
    <row r="744" spans="1:9" ht="20.100000000000001" customHeight="1">
      <c r="A744" s="53"/>
      <c r="B744" s="56"/>
      <c r="C744" s="53"/>
      <c r="D744" s="53"/>
      <c r="E744" s="53"/>
      <c r="F744" s="53"/>
      <c r="G744" s="54"/>
      <c r="H744" s="54"/>
      <c r="I744" s="55"/>
    </row>
    <row r="745" spans="1:9" ht="20.100000000000001" customHeight="1">
      <c r="A745" s="53"/>
      <c r="B745" s="56"/>
      <c r="C745" s="53"/>
      <c r="D745" s="53"/>
      <c r="E745" s="53"/>
      <c r="F745" s="53"/>
      <c r="G745" s="54"/>
      <c r="H745" s="54"/>
      <c r="I745" s="55"/>
    </row>
    <row r="746" spans="1:9" ht="20.100000000000001" customHeight="1">
      <c r="A746" s="53"/>
      <c r="B746" s="56"/>
      <c r="C746" s="53"/>
      <c r="D746" s="53"/>
      <c r="E746" s="53"/>
      <c r="F746" s="53"/>
      <c r="G746" s="54"/>
      <c r="H746" s="54"/>
      <c r="I746" s="55"/>
    </row>
    <row r="747" spans="1:9" ht="20.100000000000001" customHeight="1">
      <c r="A747" s="53"/>
      <c r="B747" s="56"/>
      <c r="C747" s="53"/>
      <c r="D747" s="53"/>
      <c r="E747" s="53"/>
      <c r="F747" s="53"/>
      <c r="G747" s="54"/>
      <c r="H747" s="54"/>
      <c r="I747" s="55"/>
    </row>
    <row r="748" spans="1:9" ht="20.100000000000001" customHeight="1">
      <c r="A748" s="53"/>
      <c r="B748" s="56"/>
      <c r="C748" s="53"/>
      <c r="D748" s="53"/>
      <c r="E748" s="53"/>
      <c r="F748" s="53"/>
      <c r="G748" s="54"/>
      <c r="H748" s="54"/>
      <c r="I748" s="55"/>
    </row>
    <row r="749" spans="1:9" ht="20.100000000000001" customHeight="1">
      <c r="A749" s="53"/>
      <c r="B749" s="56"/>
      <c r="C749" s="53"/>
      <c r="D749" s="53"/>
      <c r="E749" s="53"/>
      <c r="F749" s="53"/>
      <c r="G749" s="54"/>
      <c r="H749" s="54"/>
      <c r="I749" s="55"/>
    </row>
    <row r="750" spans="1:9" ht="20.100000000000001" customHeight="1">
      <c r="A750" s="53"/>
      <c r="B750" s="56"/>
      <c r="C750" s="53"/>
      <c r="D750" s="53"/>
      <c r="E750" s="53"/>
      <c r="F750" s="53"/>
      <c r="G750" s="54"/>
      <c r="H750" s="54"/>
      <c r="I750" s="55"/>
    </row>
    <row r="751" spans="1:9" ht="20.100000000000001" customHeight="1">
      <c r="A751" s="53"/>
      <c r="B751" s="56"/>
      <c r="C751" s="53"/>
      <c r="D751" s="53"/>
      <c r="E751" s="53"/>
      <c r="F751" s="53"/>
      <c r="G751" s="54"/>
      <c r="H751" s="54"/>
      <c r="I751" s="55"/>
    </row>
    <row r="752" spans="1:9" ht="20.100000000000001" customHeight="1">
      <c r="A752" s="53"/>
      <c r="B752" s="56"/>
      <c r="C752" s="53"/>
      <c r="D752" s="53"/>
      <c r="E752" s="53"/>
      <c r="F752" s="53"/>
      <c r="G752" s="54"/>
      <c r="H752" s="54"/>
      <c r="I752" s="55"/>
    </row>
    <row r="753" spans="1:9" ht="20.100000000000001" customHeight="1">
      <c r="A753" s="53"/>
      <c r="B753" s="56"/>
      <c r="C753" s="53"/>
      <c r="D753" s="53"/>
      <c r="E753" s="53"/>
      <c r="F753" s="53"/>
      <c r="G753" s="54"/>
      <c r="H753" s="54"/>
      <c r="I753" s="55"/>
    </row>
    <row r="754" spans="1:9" ht="20.100000000000001" customHeight="1">
      <c r="A754" s="53"/>
      <c r="B754" s="56"/>
      <c r="C754" s="53"/>
      <c r="D754" s="53"/>
      <c r="E754" s="53"/>
      <c r="F754" s="53"/>
      <c r="G754" s="54"/>
      <c r="H754" s="54"/>
      <c r="I754" s="55"/>
    </row>
    <row r="755" spans="1:9" ht="20.100000000000001" customHeight="1">
      <c r="A755" s="53"/>
      <c r="B755" s="56"/>
      <c r="C755" s="53"/>
      <c r="D755" s="53"/>
      <c r="E755" s="53"/>
      <c r="F755" s="53"/>
      <c r="G755" s="54"/>
      <c r="H755" s="54"/>
      <c r="I755" s="55"/>
    </row>
    <row r="756" spans="1:9" ht="20.100000000000001" customHeight="1">
      <c r="A756" s="53"/>
      <c r="B756" s="56"/>
      <c r="C756" s="53"/>
      <c r="D756" s="53"/>
      <c r="E756" s="53"/>
      <c r="F756" s="53"/>
      <c r="G756" s="54"/>
      <c r="H756" s="54"/>
      <c r="I756" s="55"/>
    </row>
    <row r="757" spans="1:9" ht="20.100000000000001" customHeight="1">
      <c r="A757" s="53"/>
      <c r="B757" s="56"/>
      <c r="C757" s="53"/>
      <c r="D757" s="53"/>
      <c r="E757" s="53"/>
      <c r="F757" s="53"/>
      <c r="G757" s="54"/>
      <c r="H757" s="54"/>
      <c r="I757" s="55"/>
    </row>
    <row r="758" spans="1:9" ht="20.100000000000001" customHeight="1">
      <c r="A758" s="53"/>
      <c r="B758" s="56"/>
      <c r="C758" s="53"/>
      <c r="D758" s="53"/>
      <c r="E758" s="53"/>
      <c r="F758" s="53"/>
      <c r="G758" s="54"/>
      <c r="H758" s="54"/>
      <c r="I758" s="55"/>
    </row>
    <row r="759" spans="1:9" ht="20.100000000000001" customHeight="1">
      <c r="A759" s="53"/>
      <c r="B759" s="56"/>
      <c r="C759" s="53"/>
      <c r="D759" s="53"/>
      <c r="E759" s="53"/>
      <c r="F759" s="53"/>
      <c r="G759" s="54"/>
      <c r="H759" s="54"/>
      <c r="I759" s="55"/>
    </row>
    <row r="760" spans="1:9" ht="20.100000000000001" customHeight="1">
      <c r="A760" s="53"/>
      <c r="B760" s="56"/>
      <c r="C760" s="53"/>
      <c r="D760" s="53"/>
      <c r="E760" s="53"/>
      <c r="F760" s="53"/>
      <c r="G760" s="54"/>
      <c r="H760" s="54"/>
      <c r="I760" s="55"/>
    </row>
    <row r="761" spans="1:9" ht="20.100000000000001" customHeight="1">
      <c r="A761" s="53"/>
      <c r="B761" s="56"/>
      <c r="C761" s="53"/>
      <c r="D761" s="53"/>
      <c r="E761" s="53"/>
      <c r="F761" s="53"/>
      <c r="G761" s="54"/>
      <c r="H761" s="54"/>
      <c r="I761" s="55"/>
    </row>
    <row r="762" spans="1:9" ht="20.100000000000001" customHeight="1">
      <c r="A762" s="53"/>
      <c r="B762" s="56"/>
      <c r="C762" s="53"/>
      <c r="D762" s="53"/>
      <c r="E762" s="53"/>
      <c r="F762" s="53"/>
      <c r="G762" s="54"/>
      <c r="H762" s="54"/>
      <c r="I762" s="55"/>
    </row>
    <row r="763" spans="1:9" ht="20.100000000000001" customHeight="1">
      <c r="A763" s="53"/>
      <c r="B763" s="56"/>
      <c r="C763" s="53"/>
      <c r="D763" s="53"/>
      <c r="E763" s="53"/>
      <c r="F763" s="53"/>
      <c r="G763" s="54"/>
      <c r="H763" s="54"/>
      <c r="I763" s="55"/>
    </row>
    <row r="764" spans="1:9" ht="20.100000000000001" customHeight="1">
      <c r="A764" s="53"/>
      <c r="B764" s="56"/>
      <c r="C764" s="53"/>
      <c r="D764" s="53"/>
      <c r="E764" s="53"/>
      <c r="F764" s="53"/>
      <c r="G764" s="54"/>
      <c r="H764" s="54"/>
      <c r="I764" s="55"/>
    </row>
    <row r="765" spans="1:9" ht="20.100000000000001" customHeight="1">
      <c r="A765" s="53"/>
      <c r="B765" s="56"/>
      <c r="C765" s="53"/>
      <c r="D765" s="53"/>
      <c r="E765" s="53"/>
      <c r="F765" s="53"/>
      <c r="G765" s="54"/>
      <c r="H765" s="54"/>
      <c r="I765" s="55"/>
    </row>
    <row r="766" spans="1:9" ht="20.100000000000001" customHeight="1">
      <c r="A766" s="53"/>
      <c r="B766" s="56"/>
      <c r="C766" s="53"/>
      <c r="D766" s="53"/>
      <c r="E766" s="53"/>
      <c r="F766" s="53"/>
      <c r="G766" s="54"/>
      <c r="H766" s="54"/>
      <c r="I766" s="55"/>
    </row>
    <row r="767" spans="1:9" ht="20.100000000000001" customHeight="1">
      <c r="A767" s="53"/>
      <c r="B767" s="56"/>
      <c r="C767" s="53"/>
      <c r="D767" s="53"/>
      <c r="E767" s="53"/>
      <c r="F767" s="53"/>
      <c r="G767" s="54"/>
      <c r="H767" s="54"/>
      <c r="I767" s="55"/>
    </row>
    <row r="768" spans="1:9" ht="20.100000000000001" customHeight="1">
      <c r="A768" s="53"/>
      <c r="B768" s="56"/>
      <c r="C768" s="53"/>
      <c r="D768" s="53"/>
      <c r="E768" s="53"/>
      <c r="F768" s="53"/>
      <c r="G768" s="54"/>
      <c r="H768" s="54"/>
      <c r="I768" s="55"/>
    </row>
    <row r="769" spans="1:9" ht="20.100000000000001" customHeight="1">
      <c r="A769" s="53"/>
      <c r="B769" s="56"/>
      <c r="C769" s="53"/>
      <c r="D769" s="53"/>
      <c r="E769" s="53"/>
      <c r="F769" s="53"/>
      <c r="G769" s="54"/>
      <c r="H769" s="54"/>
      <c r="I769" s="55"/>
    </row>
    <row r="770" spans="1:9" ht="20.100000000000001" customHeight="1">
      <c r="A770" s="53"/>
      <c r="B770" s="56"/>
      <c r="C770" s="53"/>
      <c r="D770" s="53"/>
      <c r="E770" s="53"/>
      <c r="F770" s="53"/>
      <c r="G770" s="54"/>
      <c r="H770" s="54"/>
      <c r="I770" s="55"/>
    </row>
    <row r="771" spans="1:9" ht="20.100000000000001" customHeight="1">
      <c r="A771" s="53"/>
      <c r="B771" s="56"/>
      <c r="C771" s="53"/>
      <c r="D771" s="53"/>
      <c r="E771" s="53"/>
      <c r="F771" s="53"/>
      <c r="G771" s="54"/>
      <c r="H771" s="54"/>
      <c r="I771" s="55"/>
    </row>
    <row r="772" spans="1:9" ht="20.100000000000001" customHeight="1">
      <c r="A772" s="53"/>
      <c r="B772" s="56"/>
      <c r="C772" s="53"/>
      <c r="D772" s="53"/>
      <c r="E772" s="53"/>
      <c r="F772" s="53"/>
      <c r="G772" s="54"/>
      <c r="H772" s="54"/>
      <c r="I772" s="55"/>
    </row>
    <row r="773" spans="1:9" ht="20.100000000000001" customHeight="1">
      <c r="A773" s="53"/>
      <c r="B773" s="56"/>
      <c r="C773" s="53"/>
      <c r="D773" s="53"/>
      <c r="E773" s="53"/>
      <c r="F773" s="53"/>
      <c r="G773" s="54"/>
      <c r="H773" s="54"/>
      <c r="I773" s="55"/>
    </row>
    <row r="774" spans="1:9" ht="20.100000000000001" customHeight="1">
      <c r="A774" s="53"/>
      <c r="B774" s="56"/>
      <c r="C774" s="53"/>
      <c r="D774" s="53"/>
      <c r="E774" s="53"/>
      <c r="F774" s="53"/>
      <c r="G774" s="54"/>
      <c r="H774" s="54"/>
      <c r="I774" s="55"/>
    </row>
    <row r="775" spans="1:9" ht="20.100000000000001" customHeight="1">
      <c r="A775" s="53"/>
      <c r="B775" s="56"/>
      <c r="C775" s="53"/>
      <c r="D775" s="53"/>
      <c r="E775" s="53"/>
      <c r="F775" s="53"/>
      <c r="G775" s="54"/>
      <c r="H775" s="54"/>
      <c r="I775" s="55"/>
    </row>
    <row r="776" spans="1:9" ht="20.100000000000001" customHeight="1">
      <c r="A776" s="53"/>
      <c r="B776" s="56"/>
      <c r="C776" s="53"/>
      <c r="D776" s="53"/>
      <c r="E776" s="53"/>
      <c r="F776" s="53"/>
      <c r="G776" s="54"/>
      <c r="H776" s="54"/>
      <c r="I776" s="55"/>
    </row>
    <row r="777" spans="1:9" ht="20.100000000000001" customHeight="1">
      <c r="A777" s="53"/>
      <c r="B777" s="56"/>
      <c r="C777" s="53"/>
      <c r="D777" s="53"/>
      <c r="E777" s="53"/>
      <c r="F777" s="53"/>
      <c r="G777" s="54"/>
      <c r="H777" s="54"/>
      <c r="I777" s="55"/>
    </row>
    <row r="778" spans="1:9" ht="20.100000000000001" customHeight="1">
      <c r="A778" s="53"/>
      <c r="B778" s="56"/>
      <c r="C778" s="53"/>
      <c r="D778" s="53"/>
      <c r="E778" s="53"/>
      <c r="F778" s="53"/>
      <c r="G778" s="54"/>
      <c r="H778" s="54"/>
      <c r="I778" s="55"/>
    </row>
    <row r="779" spans="1:9" ht="20.100000000000001" customHeight="1">
      <c r="A779" s="53"/>
      <c r="B779" s="56"/>
      <c r="C779" s="53"/>
      <c r="D779" s="53"/>
      <c r="E779" s="53"/>
      <c r="F779" s="53"/>
      <c r="G779" s="54"/>
      <c r="H779" s="54"/>
      <c r="I779" s="55"/>
    </row>
    <row r="780" spans="1:9" ht="20.100000000000001" customHeight="1">
      <c r="A780" s="53"/>
      <c r="B780" s="56"/>
      <c r="C780" s="53"/>
      <c r="D780" s="53"/>
      <c r="E780" s="53"/>
      <c r="F780" s="53"/>
      <c r="G780" s="54"/>
      <c r="H780" s="54"/>
      <c r="I780" s="55"/>
    </row>
    <row r="781" spans="1:9" ht="20.100000000000001" customHeight="1">
      <c r="A781" s="53"/>
      <c r="B781" s="56"/>
      <c r="C781" s="53"/>
      <c r="D781" s="53"/>
      <c r="E781" s="53"/>
      <c r="F781" s="53"/>
      <c r="G781" s="54"/>
      <c r="H781" s="54"/>
      <c r="I781" s="55"/>
    </row>
    <row r="782" spans="1:9" ht="20.100000000000001" customHeight="1">
      <c r="A782" s="53"/>
      <c r="B782" s="56"/>
      <c r="C782" s="53"/>
      <c r="D782" s="53"/>
      <c r="E782" s="53"/>
      <c r="F782" s="53"/>
      <c r="G782" s="54"/>
      <c r="H782" s="54"/>
      <c r="I782" s="55"/>
    </row>
    <row r="783" spans="1:9" ht="20.100000000000001" customHeight="1">
      <c r="A783" s="53"/>
      <c r="B783" s="56"/>
      <c r="C783" s="53"/>
      <c r="D783" s="53"/>
      <c r="E783" s="53"/>
      <c r="F783" s="53"/>
      <c r="G783" s="54"/>
      <c r="H783" s="54"/>
      <c r="I783" s="55"/>
    </row>
    <row r="784" spans="1:9" ht="20.100000000000001" customHeight="1">
      <c r="A784" s="53"/>
      <c r="B784" s="56"/>
      <c r="C784" s="53"/>
      <c r="D784" s="53"/>
      <c r="E784" s="53"/>
      <c r="F784" s="53"/>
      <c r="G784" s="54"/>
      <c r="H784" s="54"/>
      <c r="I784" s="55"/>
    </row>
    <row r="785" spans="1:9" ht="20.100000000000001" customHeight="1">
      <c r="A785" s="53"/>
      <c r="B785" s="56"/>
      <c r="C785" s="53"/>
      <c r="D785" s="53"/>
      <c r="E785" s="53"/>
      <c r="F785" s="53"/>
      <c r="G785" s="54"/>
      <c r="H785" s="54"/>
      <c r="I785" s="55"/>
    </row>
    <row r="786" spans="1:9" ht="20.100000000000001" customHeight="1">
      <c r="A786" s="53"/>
      <c r="B786" s="56"/>
      <c r="C786" s="53"/>
      <c r="D786" s="53"/>
      <c r="E786" s="53"/>
      <c r="F786" s="53"/>
      <c r="G786" s="54"/>
      <c r="H786" s="54"/>
      <c r="I786" s="55"/>
    </row>
    <row r="787" spans="1:9" ht="20.100000000000001" customHeight="1">
      <c r="A787" s="53"/>
      <c r="B787" s="56"/>
      <c r="C787" s="53"/>
      <c r="D787" s="53"/>
      <c r="E787" s="53"/>
      <c r="F787" s="53"/>
      <c r="G787" s="54"/>
      <c r="H787" s="54"/>
      <c r="I787" s="55"/>
    </row>
    <row r="788" spans="1:9" ht="20.100000000000001" customHeight="1">
      <c r="A788" s="53"/>
      <c r="B788" s="56"/>
      <c r="C788" s="53"/>
      <c r="D788" s="53"/>
      <c r="E788" s="53"/>
      <c r="F788" s="53"/>
      <c r="G788" s="54"/>
      <c r="H788" s="54"/>
      <c r="I788" s="55"/>
    </row>
    <row r="789" spans="1:9" ht="20.100000000000001" customHeight="1">
      <c r="A789" s="53"/>
      <c r="B789" s="56"/>
      <c r="C789" s="53"/>
      <c r="D789" s="53"/>
      <c r="E789" s="53"/>
      <c r="F789" s="53"/>
      <c r="G789" s="54"/>
      <c r="H789" s="54"/>
      <c r="I789" s="55"/>
    </row>
    <row r="790" spans="1:9" ht="20.100000000000001" customHeight="1">
      <c r="A790" s="53"/>
      <c r="B790" s="56"/>
      <c r="C790" s="53"/>
      <c r="D790" s="53"/>
      <c r="E790" s="53"/>
      <c r="F790" s="53"/>
      <c r="G790" s="54"/>
      <c r="H790" s="54"/>
      <c r="I790" s="55"/>
    </row>
    <row r="791" spans="1:9" ht="20.100000000000001" customHeight="1">
      <c r="A791" s="53"/>
      <c r="B791" s="56"/>
      <c r="C791" s="53"/>
      <c r="D791" s="53"/>
      <c r="E791" s="53"/>
      <c r="F791" s="53"/>
      <c r="G791" s="54"/>
      <c r="H791" s="54"/>
      <c r="I791" s="55"/>
    </row>
    <row r="792" spans="1:9" ht="20.100000000000001" customHeight="1">
      <c r="A792" s="53"/>
      <c r="B792" s="56"/>
      <c r="C792" s="53"/>
      <c r="D792" s="53"/>
      <c r="E792" s="53"/>
      <c r="F792" s="53"/>
      <c r="G792" s="54"/>
      <c r="H792" s="54"/>
      <c r="I792" s="55"/>
    </row>
    <row r="793" spans="1:9" ht="20.100000000000001" customHeight="1">
      <c r="A793" s="53"/>
      <c r="B793" s="56"/>
      <c r="C793" s="53"/>
      <c r="D793" s="53"/>
      <c r="E793" s="53"/>
      <c r="F793" s="53"/>
      <c r="G793" s="54"/>
      <c r="H793" s="54"/>
      <c r="I793" s="55"/>
    </row>
    <row r="794" spans="1:9" ht="20.100000000000001" customHeight="1">
      <c r="A794" s="53"/>
      <c r="B794" s="56"/>
      <c r="C794" s="53"/>
      <c r="D794" s="53"/>
      <c r="E794" s="53"/>
      <c r="F794" s="53"/>
      <c r="G794" s="54"/>
      <c r="H794" s="54"/>
      <c r="I794" s="55"/>
    </row>
    <row r="795" spans="1:9" ht="20.100000000000001" customHeight="1">
      <c r="A795" s="53"/>
      <c r="B795" s="56"/>
      <c r="C795" s="53"/>
      <c r="D795" s="53"/>
      <c r="E795" s="53"/>
      <c r="F795" s="53"/>
      <c r="G795" s="54"/>
      <c r="H795" s="54"/>
      <c r="I795" s="55"/>
    </row>
    <row r="796" spans="1:9" ht="20.100000000000001" customHeight="1">
      <c r="A796" s="53"/>
      <c r="B796" s="56"/>
      <c r="C796" s="53"/>
      <c r="D796" s="53"/>
      <c r="E796" s="53"/>
      <c r="F796" s="53"/>
      <c r="G796" s="54"/>
      <c r="H796" s="54"/>
      <c r="I796" s="55"/>
    </row>
    <row r="797" spans="1:9" ht="20.100000000000001" customHeight="1">
      <c r="A797" s="53"/>
      <c r="B797" s="56"/>
      <c r="C797" s="53"/>
      <c r="D797" s="53"/>
      <c r="E797" s="53"/>
      <c r="F797" s="53"/>
      <c r="G797" s="54"/>
      <c r="H797" s="54"/>
      <c r="I797" s="55"/>
    </row>
    <row r="798" spans="1:9" ht="20.100000000000001" customHeight="1">
      <c r="A798" s="53"/>
      <c r="B798" s="56"/>
      <c r="C798" s="53"/>
      <c r="D798" s="53"/>
      <c r="E798" s="53"/>
      <c r="F798" s="53"/>
      <c r="G798" s="54"/>
      <c r="H798" s="54"/>
      <c r="I798" s="55"/>
    </row>
    <row r="799" spans="1:9" ht="20.100000000000001" customHeight="1">
      <c r="A799" s="53"/>
      <c r="B799" s="56"/>
      <c r="C799" s="53"/>
      <c r="D799" s="53"/>
      <c r="E799" s="53"/>
      <c r="F799" s="53"/>
      <c r="G799" s="54"/>
      <c r="H799" s="54"/>
      <c r="I799" s="55"/>
    </row>
    <row r="800" spans="1:9" ht="20.100000000000001" customHeight="1">
      <c r="A800" s="53"/>
      <c r="B800" s="56"/>
      <c r="C800" s="53"/>
      <c r="D800" s="53"/>
      <c r="E800" s="53"/>
      <c r="F800" s="53"/>
      <c r="G800" s="54"/>
      <c r="H800" s="54"/>
      <c r="I800" s="55"/>
    </row>
    <row r="801" spans="1:9" ht="20.100000000000001" customHeight="1">
      <c r="A801" s="53"/>
      <c r="B801" s="56"/>
      <c r="C801" s="53"/>
      <c r="D801" s="53"/>
      <c r="E801" s="53"/>
      <c r="F801" s="53"/>
      <c r="G801" s="54"/>
      <c r="H801" s="54"/>
      <c r="I801" s="55"/>
    </row>
    <row r="802" spans="1:9" ht="20.100000000000001" customHeight="1">
      <c r="A802" s="53"/>
      <c r="B802" s="56"/>
      <c r="C802" s="53"/>
      <c r="D802" s="53"/>
      <c r="E802" s="53"/>
      <c r="F802" s="53"/>
      <c r="G802" s="54"/>
      <c r="H802" s="54"/>
      <c r="I802" s="55"/>
    </row>
    <row r="803" spans="1:9" ht="20.100000000000001" customHeight="1">
      <c r="A803" s="53"/>
      <c r="B803" s="56"/>
      <c r="C803" s="53"/>
      <c r="D803" s="53"/>
      <c r="E803" s="53"/>
      <c r="F803" s="53"/>
      <c r="G803" s="54"/>
      <c r="H803" s="54"/>
      <c r="I803" s="55"/>
    </row>
    <row r="804" spans="1:9" ht="20.100000000000001" customHeight="1">
      <c r="A804" s="53"/>
      <c r="B804" s="56"/>
      <c r="C804" s="53"/>
      <c r="D804" s="53"/>
      <c r="E804" s="53"/>
      <c r="F804" s="53"/>
      <c r="G804" s="54"/>
      <c r="H804" s="54"/>
      <c r="I804" s="55"/>
    </row>
    <row r="805" spans="1:9" ht="20.100000000000001" customHeight="1">
      <c r="A805" s="53"/>
      <c r="B805" s="56"/>
      <c r="C805" s="53"/>
      <c r="D805" s="53"/>
      <c r="E805" s="53"/>
      <c r="F805" s="53"/>
      <c r="G805" s="54"/>
      <c r="H805" s="54"/>
      <c r="I805" s="55"/>
    </row>
    <row r="806" spans="1:9" ht="20.100000000000001" customHeight="1">
      <c r="A806" s="53"/>
      <c r="B806" s="56"/>
      <c r="C806" s="53"/>
      <c r="D806" s="53"/>
      <c r="E806" s="53"/>
      <c r="F806" s="53"/>
      <c r="G806" s="54"/>
      <c r="H806" s="54"/>
      <c r="I806" s="55"/>
    </row>
    <row r="807" spans="1:9" ht="20.100000000000001" customHeight="1">
      <c r="A807" s="53"/>
      <c r="B807" s="56"/>
      <c r="C807" s="53"/>
      <c r="D807" s="53"/>
      <c r="E807" s="53"/>
      <c r="F807" s="53"/>
      <c r="G807" s="54"/>
      <c r="H807" s="54"/>
      <c r="I807" s="55"/>
    </row>
    <row r="808" spans="1:9" ht="20.100000000000001" customHeight="1">
      <c r="A808" s="53"/>
      <c r="B808" s="56"/>
      <c r="C808" s="53"/>
      <c r="D808" s="53"/>
      <c r="E808" s="53"/>
      <c r="F808" s="53"/>
      <c r="G808" s="54"/>
      <c r="H808" s="54"/>
      <c r="I808" s="55"/>
    </row>
    <row r="809" spans="1:9" ht="20.100000000000001" customHeight="1">
      <c r="A809" s="53"/>
      <c r="B809" s="56"/>
      <c r="C809" s="53"/>
      <c r="D809" s="53"/>
      <c r="E809" s="53"/>
      <c r="F809" s="53"/>
      <c r="G809" s="54"/>
      <c r="H809" s="54"/>
      <c r="I809" s="55"/>
    </row>
    <row r="810" spans="1:9" ht="20.100000000000001" customHeight="1">
      <c r="A810" s="53"/>
      <c r="B810" s="56"/>
      <c r="C810" s="53"/>
      <c r="D810" s="53"/>
      <c r="E810" s="53"/>
      <c r="F810" s="53"/>
      <c r="G810" s="54"/>
      <c r="H810" s="54"/>
      <c r="I810" s="55"/>
    </row>
    <row r="811" spans="1:9" ht="20.100000000000001" customHeight="1">
      <c r="A811" s="53"/>
      <c r="B811" s="56"/>
      <c r="C811" s="53"/>
      <c r="D811" s="53"/>
      <c r="E811" s="53"/>
      <c r="F811" s="53"/>
      <c r="G811" s="54"/>
      <c r="H811" s="54"/>
      <c r="I811" s="55"/>
    </row>
    <row r="812" spans="1:9" ht="20.100000000000001" customHeight="1">
      <c r="A812" s="53"/>
      <c r="B812" s="56"/>
      <c r="C812" s="53"/>
      <c r="D812" s="53"/>
      <c r="E812" s="53"/>
      <c r="F812" s="53"/>
      <c r="G812" s="54"/>
      <c r="H812" s="54"/>
      <c r="I812" s="55"/>
    </row>
    <row r="813" spans="1:9" ht="20.100000000000001" customHeight="1">
      <c r="A813" s="53"/>
      <c r="B813" s="56"/>
      <c r="C813" s="53"/>
      <c r="D813" s="53"/>
      <c r="E813" s="53"/>
      <c r="F813" s="53"/>
      <c r="G813" s="54"/>
      <c r="H813" s="54"/>
      <c r="I813" s="55"/>
    </row>
    <row r="814" spans="1:9" ht="20.100000000000001" customHeight="1">
      <c r="A814" s="53"/>
      <c r="B814" s="56"/>
      <c r="C814" s="53"/>
      <c r="D814" s="53"/>
      <c r="E814" s="53"/>
      <c r="F814" s="53"/>
      <c r="G814" s="54"/>
      <c r="H814" s="54"/>
      <c r="I814" s="55"/>
    </row>
    <row r="815" spans="1:9" ht="20.100000000000001" customHeight="1">
      <c r="A815" s="53"/>
      <c r="B815" s="56"/>
      <c r="C815" s="53"/>
      <c r="D815" s="53"/>
      <c r="E815" s="53"/>
      <c r="F815" s="53"/>
      <c r="G815" s="54"/>
      <c r="H815" s="54"/>
      <c r="I815" s="55"/>
    </row>
    <row r="816" spans="1:9" ht="20.100000000000001" customHeight="1">
      <c r="A816" s="53"/>
      <c r="B816" s="56"/>
      <c r="C816" s="53"/>
      <c r="D816" s="53"/>
      <c r="E816" s="53"/>
      <c r="F816" s="53"/>
      <c r="G816" s="54"/>
      <c r="H816" s="54"/>
      <c r="I816" s="55"/>
    </row>
    <row r="817" spans="1:9" ht="20.100000000000001" customHeight="1">
      <c r="A817" s="53"/>
      <c r="B817" s="56"/>
      <c r="C817" s="53"/>
      <c r="D817" s="53"/>
      <c r="E817" s="53"/>
      <c r="F817" s="53"/>
      <c r="G817" s="54"/>
      <c r="H817" s="54"/>
      <c r="I817" s="55"/>
    </row>
    <row r="818" spans="1:9" ht="20.100000000000001" customHeight="1">
      <c r="A818" s="53"/>
      <c r="B818" s="56"/>
      <c r="C818" s="53"/>
      <c r="D818" s="53"/>
      <c r="E818" s="53"/>
      <c r="F818" s="53"/>
      <c r="G818" s="54"/>
      <c r="H818" s="54"/>
      <c r="I818" s="55"/>
    </row>
    <row r="819" spans="1:9" ht="20.100000000000001" customHeight="1">
      <c r="A819" s="53"/>
      <c r="B819" s="56"/>
      <c r="C819" s="53"/>
      <c r="D819" s="53"/>
      <c r="E819" s="53"/>
      <c r="F819" s="53"/>
      <c r="G819" s="54"/>
      <c r="H819" s="54"/>
      <c r="I819" s="55"/>
    </row>
    <row r="820" spans="1:9" ht="20.100000000000001" customHeight="1">
      <c r="A820" s="53"/>
      <c r="B820" s="56"/>
      <c r="C820" s="53"/>
      <c r="D820" s="53"/>
      <c r="E820" s="53"/>
      <c r="F820" s="53"/>
      <c r="G820" s="54"/>
      <c r="H820" s="54"/>
      <c r="I820" s="55"/>
    </row>
    <row r="821" spans="1:9" ht="20.100000000000001" customHeight="1">
      <c r="A821" s="53"/>
      <c r="B821" s="56"/>
      <c r="C821" s="53"/>
      <c r="D821" s="53"/>
      <c r="E821" s="53"/>
      <c r="F821" s="53"/>
      <c r="G821" s="54"/>
      <c r="H821" s="54"/>
      <c r="I821" s="55"/>
    </row>
    <row r="822" spans="1:9" ht="20.100000000000001" customHeight="1">
      <c r="A822" s="53"/>
      <c r="B822" s="56"/>
      <c r="C822" s="53"/>
      <c r="D822" s="53"/>
      <c r="E822" s="53"/>
      <c r="F822" s="53"/>
      <c r="G822" s="54"/>
      <c r="H822" s="54"/>
      <c r="I822" s="55"/>
    </row>
    <row r="823" spans="1:9" ht="20.100000000000001" customHeight="1">
      <c r="A823" s="53"/>
      <c r="B823" s="56"/>
      <c r="C823" s="53"/>
      <c r="D823" s="53"/>
      <c r="E823" s="53"/>
      <c r="F823" s="53"/>
      <c r="G823" s="54"/>
      <c r="H823" s="54"/>
      <c r="I823" s="55"/>
    </row>
    <row r="824" spans="1:9" ht="20.100000000000001" customHeight="1">
      <c r="A824" s="53"/>
      <c r="B824" s="56"/>
      <c r="C824" s="53"/>
      <c r="D824" s="53"/>
      <c r="E824" s="53"/>
      <c r="F824" s="53"/>
      <c r="G824" s="54"/>
      <c r="H824" s="54"/>
      <c r="I824" s="55"/>
    </row>
    <row r="825" spans="1:9" ht="20.100000000000001" customHeight="1">
      <c r="A825" s="53"/>
      <c r="B825" s="56"/>
      <c r="C825" s="53"/>
      <c r="D825" s="53"/>
      <c r="E825" s="53"/>
      <c r="F825" s="53"/>
      <c r="G825" s="54"/>
      <c r="H825" s="54"/>
      <c r="I825" s="55"/>
    </row>
    <row r="826" spans="1:9" ht="20.100000000000001" customHeight="1">
      <c r="A826" s="53"/>
      <c r="B826" s="56"/>
      <c r="C826" s="53"/>
      <c r="D826" s="53"/>
      <c r="E826" s="53"/>
      <c r="F826" s="53"/>
      <c r="G826" s="54"/>
      <c r="H826" s="54"/>
      <c r="I826" s="55"/>
    </row>
    <row r="827" spans="1:9" ht="20.100000000000001" customHeight="1">
      <c r="A827" s="53"/>
      <c r="B827" s="56"/>
      <c r="C827" s="53"/>
      <c r="D827" s="53"/>
      <c r="E827" s="53"/>
      <c r="F827" s="53"/>
      <c r="G827" s="54"/>
      <c r="H827" s="54"/>
      <c r="I827" s="55"/>
    </row>
    <row r="828" spans="1:9" ht="20.100000000000001" customHeight="1">
      <c r="A828" s="53"/>
      <c r="B828" s="56"/>
      <c r="C828" s="53"/>
      <c r="D828" s="53"/>
      <c r="E828" s="53"/>
      <c r="F828" s="53"/>
      <c r="G828" s="54"/>
      <c r="H828" s="54"/>
      <c r="I828" s="55"/>
    </row>
    <row r="829" spans="1:9" ht="20.100000000000001" customHeight="1">
      <c r="A829" s="53"/>
      <c r="B829" s="56"/>
      <c r="C829" s="53"/>
      <c r="D829" s="53"/>
      <c r="E829" s="53"/>
      <c r="F829" s="53"/>
      <c r="G829" s="54"/>
      <c r="H829" s="54"/>
      <c r="I829" s="55"/>
    </row>
    <row r="830" spans="1:9" ht="20.100000000000001" customHeight="1">
      <c r="A830" s="53"/>
      <c r="B830" s="56"/>
      <c r="C830" s="53"/>
      <c r="D830" s="53"/>
      <c r="E830" s="53"/>
      <c r="F830" s="53"/>
      <c r="G830" s="54"/>
      <c r="H830" s="54"/>
      <c r="I830" s="55"/>
    </row>
    <row r="831" spans="1:9" ht="20.100000000000001" customHeight="1">
      <c r="A831" s="53"/>
      <c r="B831" s="56"/>
      <c r="C831" s="53"/>
      <c r="D831" s="53"/>
      <c r="E831" s="53"/>
      <c r="F831" s="53"/>
      <c r="G831" s="54"/>
      <c r="H831" s="54"/>
      <c r="I831" s="55"/>
    </row>
    <row r="832" spans="1:9" ht="20.100000000000001" customHeight="1">
      <c r="A832" s="53"/>
      <c r="B832" s="56"/>
      <c r="C832" s="53"/>
      <c r="D832" s="53"/>
      <c r="E832" s="53"/>
      <c r="F832" s="53"/>
      <c r="G832" s="54"/>
      <c r="H832" s="54"/>
      <c r="I832" s="55"/>
    </row>
    <row r="833" spans="1:9" ht="20.100000000000001" customHeight="1">
      <c r="A833" s="53"/>
      <c r="B833" s="56"/>
      <c r="C833" s="53"/>
      <c r="D833" s="53"/>
      <c r="E833" s="53"/>
      <c r="F833" s="53"/>
      <c r="G833" s="54"/>
      <c r="H833" s="54"/>
      <c r="I833" s="55"/>
    </row>
    <row r="834" spans="1:9" ht="20.100000000000001" customHeight="1">
      <c r="A834" s="53"/>
      <c r="B834" s="56"/>
      <c r="C834" s="53"/>
      <c r="D834" s="53"/>
      <c r="E834" s="53"/>
      <c r="F834" s="53"/>
      <c r="G834" s="54"/>
      <c r="H834" s="54"/>
      <c r="I834" s="55"/>
    </row>
    <row r="835" spans="1:9" ht="20.100000000000001" customHeight="1">
      <c r="A835" s="53"/>
      <c r="B835" s="56"/>
      <c r="C835" s="53"/>
      <c r="D835" s="53"/>
      <c r="E835" s="53"/>
      <c r="F835" s="53"/>
      <c r="G835" s="54"/>
      <c r="H835" s="54"/>
      <c r="I835" s="55"/>
    </row>
    <row r="836" spans="1:9" ht="20.100000000000001" customHeight="1">
      <c r="A836" s="53"/>
      <c r="B836" s="56"/>
      <c r="C836" s="53"/>
      <c r="D836" s="53"/>
      <c r="E836" s="53"/>
      <c r="F836" s="53"/>
      <c r="G836" s="54"/>
      <c r="H836" s="54"/>
      <c r="I836" s="55"/>
    </row>
    <row r="837" spans="1:9" ht="20.100000000000001" customHeight="1">
      <c r="A837" s="53"/>
      <c r="B837" s="56"/>
      <c r="C837" s="53"/>
      <c r="D837" s="53"/>
      <c r="E837" s="53"/>
      <c r="F837" s="53"/>
      <c r="G837" s="54"/>
      <c r="H837" s="54"/>
      <c r="I837" s="55"/>
    </row>
    <row r="838" spans="1:9" ht="20.100000000000001" customHeight="1">
      <c r="A838" s="53"/>
      <c r="B838" s="56"/>
      <c r="C838" s="53"/>
      <c r="D838" s="53"/>
      <c r="E838" s="53"/>
      <c r="F838" s="53"/>
      <c r="G838" s="54"/>
      <c r="H838" s="54"/>
      <c r="I838" s="55"/>
    </row>
    <row r="839" spans="1:9" ht="20.100000000000001" customHeight="1">
      <c r="A839" s="53"/>
      <c r="B839" s="56"/>
      <c r="C839" s="53"/>
      <c r="D839" s="53"/>
      <c r="E839" s="53"/>
      <c r="F839" s="53"/>
      <c r="G839" s="54"/>
      <c r="H839" s="54"/>
      <c r="I839" s="55"/>
    </row>
    <row r="840" spans="1:9" ht="20.100000000000001" customHeight="1">
      <c r="A840" s="53"/>
      <c r="B840" s="56"/>
      <c r="C840" s="53"/>
      <c r="D840" s="53"/>
      <c r="E840" s="53"/>
      <c r="F840" s="53"/>
      <c r="G840" s="54"/>
      <c r="H840" s="54"/>
      <c r="I840" s="55"/>
    </row>
    <row r="841" spans="1:9" ht="20.100000000000001" customHeight="1">
      <c r="A841" s="53"/>
      <c r="B841" s="56"/>
      <c r="C841" s="53"/>
      <c r="D841" s="53"/>
      <c r="E841" s="53"/>
      <c r="F841" s="53"/>
      <c r="G841" s="54"/>
      <c r="H841" s="54"/>
      <c r="I841" s="55"/>
    </row>
    <row r="842" spans="1:9" ht="20.100000000000001" customHeight="1">
      <c r="A842" s="53"/>
      <c r="B842" s="56"/>
      <c r="C842" s="53"/>
      <c r="D842" s="53"/>
      <c r="E842" s="53"/>
      <c r="F842" s="53"/>
      <c r="G842" s="54"/>
      <c r="H842" s="54"/>
      <c r="I842" s="55"/>
    </row>
    <row r="843" spans="1:9" ht="20.100000000000001" customHeight="1">
      <c r="A843" s="53"/>
      <c r="B843" s="56"/>
      <c r="C843" s="53"/>
      <c r="D843" s="53"/>
      <c r="E843" s="53"/>
      <c r="F843" s="53"/>
      <c r="G843" s="54"/>
      <c r="H843" s="54"/>
      <c r="I843" s="55"/>
    </row>
    <row r="844" spans="1:9" ht="20.100000000000001" customHeight="1">
      <c r="A844" s="53"/>
      <c r="B844" s="56"/>
      <c r="C844" s="53"/>
      <c r="D844" s="53"/>
      <c r="E844" s="53"/>
      <c r="F844" s="53"/>
      <c r="G844" s="54"/>
      <c r="H844" s="54"/>
      <c r="I844" s="55"/>
    </row>
    <row r="845" spans="1:9" ht="20.100000000000001" customHeight="1">
      <c r="A845" s="53"/>
      <c r="B845" s="56"/>
      <c r="C845" s="53"/>
      <c r="D845" s="53"/>
      <c r="E845" s="53"/>
      <c r="F845" s="53"/>
      <c r="G845" s="54"/>
      <c r="H845" s="54"/>
      <c r="I845" s="55"/>
    </row>
    <row r="846" spans="1:9" ht="20.100000000000001" customHeight="1">
      <c r="A846" s="53"/>
      <c r="B846" s="56"/>
      <c r="C846" s="53"/>
      <c r="D846" s="53"/>
      <c r="E846" s="53"/>
      <c r="F846" s="53"/>
      <c r="G846" s="54"/>
      <c r="H846" s="54"/>
      <c r="I846" s="55"/>
    </row>
    <row r="847" spans="1:9" ht="20.100000000000001" customHeight="1">
      <c r="A847" s="53"/>
      <c r="B847" s="56"/>
      <c r="C847" s="53"/>
      <c r="D847" s="53"/>
      <c r="E847" s="53"/>
      <c r="F847" s="53"/>
      <c r="G847" s="54"/>
      <c r="H847" s="54"/>
      <c r="I847" s="55"/>
    </row>
    <row r="848" spans="1:9" ht="20.100000000000001" customHeight="1">
      <c r="A848" s="53"/>
      <c r="B848" s="56"/>
      <c r="C848" s="53"/>
      <c r="D848" s="53"/>
      <c r="E848" s="53"/>
      <c r="F848" s="53"/>
      <c r="G848" s="54"/>
      <c r="H848" s="54"/>
      <c r="I848" s="55"/>
    </row>
    <row r="849" spans="1:9" ht="20.100000000000001" customHeight="1">
      <c r="A849" s="53"/>
      <c r="B849" s="56"/>
      <c r="C849" s="53"/>
      <c r="D849" s="53"/>
      <c r="E849" s="53"/>
      <c r="F849" s="53"/>
      <c r="G849" s="54"/>
      <c r="H849" s="54"/>
      <c r="I849" s="55"/>
    </row>
    <row r="850" spans="1:9" ht="20.100000000000001" customHeight="1">
      <c r="A850" s="53"/>
      <c r="B850" s="56"/>
      <c r="C850" s="53"/>
      <c r="D850" s="53"/>
      <c r="E850" s="53"/>
      <c r="F850" s="53"/>
      <c r="G850" s="54"/>
      <c r="H850" s="54"/>
      <c r="I850" s="55"/>
    </row>
    <row r="851" spans="1:9" ht="20.100000000000001" customHeight="1">
      <c r="A851" s="53"/>
      <c r="B851" s="56"/>
      <c r="C851" s="53"/>
      <c r="D851" s="53"/>
      <c r="E851" s="53"/>
      <c r="F851" s="53"/>
      <c r="G851" s="54"/>
      <c r="H851" s="54"/>
      <c r="I851" s="55"/>
    </row>
    <row r="852" spans="1:9" ht="20.100000000000001" customHeight="1">
      <c r="A852" s="53"/>
      <c r="B852" s="56"/>
      <c r="C852" s="53"/>
      <c r="D852" s="53"/>
      <c r="E852" s="53"/>
      <c r="F852" s="53"/>
      <c r="G852" s="54"/>
      <c r="H852" s="54"/>
      <c r="I852" s="55"/>
    </row>
    <row r="853" spans="1:9" ht="20.100000000000001" customHeight="1">
      <c r="A853" s="53"/>
      <c r="B853" s="56"/>
      <c r="C853" s="53"/>
      <c r="D853" s="53"/>
      <c r="E853" s="53"/>
      <c r="F853" s="53"/>
      <c r="G853" s="54"/>
      <c r="H853" s="54"/>
      <c r="I853" s="55"/>
    </row>
    <row r="854" spans="1:9" ht="20.100000000000001" customHeight="1">
      <c r="A854" s="53"/>
      <c r="B854" s="56"/>
      <c r="C854" s="53"/>
      <c r="D854" s="53"/>
      <c r="E854" s="53"/>
      <c r="F854" s="53"/>
      <c r="G854" s="54"/>
      <c r="H854" s="54"/>
      <c r="I854" s="55"/>
    </row>
    <row r="855" spans="1:9" ht="20.100000000000001" customHeight="1">
      <c r="A855" s="53"/>
      <c r="B855" s="56"/>
      <c r="C855" s="53"/>
      <c r="D855" s="53"/>
      <c r="E855" s="53"/>
      <c r="F855" s="53"/>
      <c r="G855" s="54"/>
      <c r="H855" s="54"/>
      <c r="I855" s="55"/>
    </row>
    <row r="856" spans="1:9" ht="20.100000000000001" customHeight="1">
      <c r="A856" s="53"/>
      <c r="B856" s="56"/>
      <c r="C856" s="53"/>
      <c r="D856" s="53"/>
      <c r="E856" s="53"/>
      <c r="F856" s="53"/>
      <c r="G856" s="54"/>
      <c r="H856" s="54"/>
      <c r="I856" s="55"/>
    </row>
    <row r="857" spans="1:9" ht="20.100000000000001" customHeight="1">
      <c r="A857" s="53"/>
      <c r="B857" s="56"/>
      <c r="C857" s="53"/>
      <c r="D857" s="53"/>
      <c r="E857" s="53"/>
      <c r="F857" s="53"/>
      <c r="G857" s="54"/>
      <c r="H857" s="54"/>
      <c r="I857" s="55"/>
    </row>
    <row r="858" spans="1:9" ht="20.100000000000001" customHeight="1">
      <c r="A858" s="53"/>
      <c r="B858" s="56"/>
      <c r="C858" s="53"/>
      <c r="D858" s="53"/>
      <c r="E858" s="53"/>
      <c r="F858" s="53"/>
      <c r="G858" s="54"/>
      <c r="H858" s="54"/>
      <c r="I858" s="55"/>
    </row>
    <row r="859" spans="1:9" ht="20.100000000000001" customHeight="1">
      <c r="A859" s="53"/>
      <c r="B859" s="56"/>
      <c r="C859" s="53"/>
      <c r="D859" s="53"/>
      <c r="E859" s="53"/>
      <c r="F859" s="53"/>
      <c r="G859" s="54"/>
      <c r="H859" s="54"/>
      <c r="I859" s="55"/>
    </row>
    <row r="860" spans="1:9" ht="20.100000000000001" customHeight="1">
      <c r="A860" s="53"/>
      <c r="B860" s="56"/>
      <c r="C860" s="53"/>
      <c r="D860" s="53"/>
      <c r="E860" s="53"/>
      <c r="F860" s="53"/>
      <c r="G860" s="54"/>
      <c r="H860" s="54"/>
      <c r="I860" s="55"/>
    </row>
    <row r="861" spans="1:9" ht="20.100000000000001" customHeight="1">
      <c r="A861" s="53"/>
      <c r="B861" s="56"/>
      <c r="C861" s="53"/>
      <c r="D861" s="53"/>
      <c r="E861" s="53"/>
      <c r="F861" s="53"/>
      <c r="G861" s="54"/>
      <c r="H861" s="54"/>
      <c r="I861" s="55"/>
    </row>
    <row r="862" spans="1:9" ht="20.100000000000001" customHeight="1">
      <c r="A862" s="53"/>
      <c r="B862" s="56"/>
      <c r="C862" s="53"/>
      <c r="D862" s="53"/>
      <c r="E862" s="53"/>
      <c r="F862" s="53"/>
      <c r="G862" s="54"/>
      <c r="H862" s="54"/>
      <c r="I862" s="55"/>
    </row>
    <row r="863" spans="1:9" ht="20.100000000000001" customHeight="1">
      <c r="A863" s="53"/>
      <c r="B863" s="56"/>
      <c r="C863" s="53"/>
      <c r="D863" s="53"/>
      <c r="E863" s="53"/>
      <c r="F863" s="53"/>
      <c r="G863" s="54"/>
      <c r="H863" s="54"/>
      <c r="I863" s="55"/>
    </row>
    <row r="864" spans="1:9" ht="20.100000000000001" customHeight="1">
      <c r="A864" s="53"/>
      <c r="B864" s="56"/>
      <c r="C864" s="53"/>
      <c r="D864" s="53"/>
      <c r="E864" s="53"/>
      <c r="F864" s="53"/>
      <c r="G864" s="54"/>
      <c r="H864" s="54"/>
      <c r="I864" s="55"/>
    </row>
    <row r="865" spans="1:9" ht="20.100000000000001" customHeight="1">
      <c r="A865" s="53"/>
      <c r="B865" s="56"/>
      <c r="C865" s="53"/>
      <c r="D865" s="53"/>
      <c r="E865" s="53"/>
      <c r="F865" s="53"/>
      <c r="G865" s="54"/>
      <c r="H865" s="54"/>
      <c r="I865" s="55"/>
    </row>
    <row r="866" spans="1:9" ht="20.100000000000001" customHeight="1">
      <c r="A866" s="53"/>
      <c r="B866" s="56"/>
      <c r="C866" s="53"/>
      <c r="D866" s="53"/>
      <c r="E866" s="53"/>
      <c r="F866" s="53"/>
      <c r="G866" s="54"/>
      <c r="H866" s="54"/>
      <c r="I866" s="55"/>
    </row>
    <row r="867" spans="1:9" ht="20.100000000000001" customHeight="1">
      <c r="A867" s="53"/>
      <c r="B867" s="56"/>
      <c r="C867" s="53"/>
      <c r="D867" s="53"/>
      <c r="E867" s="53"/>
      <c r="F867" s="53"/>
      <c r="G867" s="54"/>
      <c r="H867" s="54"/>
      <c r="I867" s="55"/>
    </row>
    <row r="868" spans="1:9" ht="20.100000000000001" customHeight="1">
      <c r="A868" s="53"/>
      <c r="B868" s="56"/>
      <c r="C868" s="53"/>
      <c r="D868" s="53"/>
      <c r="E868" s="53"/>
      <c r="F868" s="53"/>
      <c r="G868" s="54"/>
      <c r="H868" s="54"/>
      <c r="I868" s="55"/>
    </row>
    <row r="869" spans="1:9" ht="20.100000000000001" customHeight="1">
      <c r="A869" s="53"/>
      <c r="B869" s="56"/>
      <c r="C869" s="53"/>
      <c r="D869" s="53"/>
      <c r="E869" s="53"/>
      <c r="F869" s="53"/>
      <c r="G869" s="54"/>
      <c r="H869" s="54"/>
      <c r="I869" s="55"/>
    </row>
    <row r="870" spans="1:9" ht="20.100000000000001" customHeight="1">
      <c r="A870" s="53"/>
      <c r="B870" s="56"/>
      <c r="C870" s="53"/>
      <c r="D870" s="53"/>
      <c r="E870" s="53"/>
      <c r="F870" s="53"/>
      <c r="G870" s="54"/>
      <c r="H870" s="54"/>
      <c r="I870" s="55"/>
    </row>
    <row r="871" spans="1:9" ht="20.100000000000001" customHeight="1">
      <c r="A871" s="53"/>
      <c r="B871" s="56"/>
      <c r="C871" s="53"/>
      <c r="D871" s="53"/>
      <c r="E871" s="53"/>
      <c r="F871" s="53"/>
      <c r="G871" s="54"/>
      <c r="H871" s="54"/>
      <c r="I871" s="55"/>
    </row>
    <row r="872" spans="1:9" ht="20.100000000000001" customHeight="1">
      <c r="A872" s="53"/>
      <c r="B872" s="56"/>
      <c r="C872" s="53"/>
      <c r="D872" s="53"/>
      <c r="E872" s="53"/>
      <c r="F872" s="53"/>
      <c r="G872" s="54"/>
      <c r="H872" s="54"/>
      <c r="I872" s="55"/>
    </row>
    <row r="873" spans="1:9" ht="20.100000000000001" customHeight="1">
      <c r="A873" s="53"/>
      <c r="B873" s="56"/>
      <c r="C873" s="53"/>
      <c r="D873" s="53"/>
      <c r="E873" s="53"/>
      <c r="F873" s="53"/>
      <c r="G873" s="54"/>
      <c r="H873" s="54"/>
      <c r="I873" s="55"/>
    </row>
    <row r="874" spans="1:9" ht="20.100000000000001" customHeight="1">
      <c r="A874" s="53"/>
      <c r="B874" s="56"/>
      <c r="C874" s="53"/>
      <c r="D874" s="53"/>
      <c r="E874" s="53"/>
      <c r="F874" s="53"/>
      <c r="G874" s="54"/>
      <c r="H874" s="54"/>
      <c r="I874" s="55"/>
    </row>
    <row r="875" spans="1:9" ht="20.100000000000001" customHeight="1">
      <c r="A875" s="53"/>
      <c r="B875" s="56"/>
      <c r="C875" s="53"/>
      <c r="D875" s="53"/>
      <c r="E875" s="53"/>
      <c r="F875" s="53"/>
      <c r="G875" s="54"/>
      <c r="H875" s="54"/>
      <c r="I875" s="55"/>
    </row>
    <row r="876" spans="1:9" ht="20.100000000000001" customHeight="1">
      <c r="A876" s="53"/>
      <c r="B876" s="56"/>
      <c r="C876" s="53"/>
      <c r="D876" s="53"/>
      <c r="E876" s="53"/>
      <c r="F876" s="53"/>
      <c r="G876" s="54"/>
      <c r="H876" s="54"/>
      <c r="I876" s="55"/>
    </row>
    <row r="877" spans="1:9" ht="20.100000000000001" customHeight="1">
      <c r="A877" s="53"/>
      <c r="B877" s="56"/>
      <c r="C877" s="53"/>
      <c r="D877" s="53"/>
      <c r="E877" s="53"/>
      <c r="F877" s="53"/>
      <c r="G877" s="54"/>
      <c r="H877" s="54"/>
      <c r="I877" s="55"/>
    </row>
    <row r="878" spans="1:9" ht="20.100000000000001" customHeight="1">
      <c r="A878" s="53"/>
      <c r="B878" s="56"/>
      <c r="C878" s="53"/>
      <c r="D878" s="53"/>
      <c r="E878" s="53"/>
      <c r="F878" s="53"/>
      <c r="G878" s="54"/>
      <c r="H878" s="54"/>
      <c r="I878" s="55"/>
    </row>
    <row r="879" spans="1:9" ht="20.100000000000001" customHeight="1">
      <c r="A879" s="53"/>
      <c r="B879" s="56"/>
      <c r="C879" s="53"/>
      <c r="D879" s="53"/>
      <c r="E879" s="53"/>
      <c r="F879" s="53"/>
      <c r="G879" s="54"/>
      <c r="H879" s="54"/>
      <c r="I879" s="55"/>
    </row>
    <row r="880" spans="1:9" ht="20.100000000000001" customHeight="1">
      <c r="A880" s="53"/>
      <c r="B880" s="56"/>
      <c r="C880" s="53"/>
      <c r="D880" s="53"/>
      <c r="E880" s="53"/>
      <c r="F880" s="53"/>
      <c r="G880" s="54"/>
      <c r="H880" s="54"/>
      <c r="I880" s="55"/>
    </row>
    <row r="881" spans="1:9" ht="20.100000000000001" customHeight="1">
      <c r="A881" s="53"/>
      <c r="B881" s="56"/>
      <c r="C881" s="53"/>
      <c r="D881" s="53"/>
      <c r="E881" s="53"/>
      <c r="F881" s="53"/>
      <c r="G881" s="54"/>
      <c r="H881" s="54"/>
      <c r="I881" s="55"/>
    </row>
    <row r="882" spans="1:9" ht="20.100000000000001" customHeight="1">
      <c r="A882" s="53"/>
      <c r="B882" s="56"/>
      <c r="C882" s="53"/>
      <c r="D882" s="53"/>
      <c r="E882" s="53"/>
      <c r="F882" s="53"/>
      <c r="G882" s="54"/>
      <c r="H882" s="54"/>
      <c r="I882" s="55"/>
    </row>
    <row r="883" spans="1:9" ht="20.100000000000001" customHeight="1">
      <c r="A883" s="53"/>
      <c r="B883" s="56"/>
      <c r="C883" s="53"/>
      <c r="D883" s="53"/>
      <c r="E883" s="53"/>
      <c r="F883" s="53"/>
      <c r="G883" s="54"/>
      <c r="H883" s="54"/>
      <c r="I883" s="55"/>
    </row>
    <row r="884" spans="1:9" ht="20.100000000000001" customHeight="1">
      <c r="A884" s="53"/>
      <c r="B884" s="56"/>
      <c r="C884" s="53"/>
      <c r="D884" s="53"/>
      <c r="E884" s="53"/>
      <c r="F884" s="53"/>
      <c r="G884" s="54"/>
      <c r="H884" s="54"/>
      <c r="I884" s="55"/>
    </row>
    <row r="885" spans="1:9" ht="20.100000000000001" customHeight="1">
      <c r="A885" s="53"/>
      <c r="B885" s="56"/>
      <c r="C885" s="53"/>
      <c r="D885" s="53"/>
      <c r="E885" s="53"/>
      <c r="F885" s="53"/>
      <c r="G885" s="54"/>
      <c r="H885" s="54"/>
      <c r="I885" s="55"/>
    </row>
    <row r="886" spans="1:9" ht="20.100000000000001" customHeight="1">
      <c r="A886" s="53"/>
      <c r="B886" s="56"/>
      <c r="C886" s="53"/>
      <c r="D886" s="53"/>
      <c r="E886" s="53"/>
      <c r="F886" s="53"/>
      <c r="G886" s="54"/>
      <c r="H886" s="54"/>
      <c r="I886" s="55"/>
    </row>
    <row r="887" spans="1:9" ht="20.100000000000001" customHeight="1">
      <c r="A887" s="53"/>
      <c r="B887" s="56"/>
      <c r="C887" s="53"/>
      <c r="D887" s="53"/>
      <c r="E887" s="53"/>
      <c r="F887" s="53"/>
      <c r="G887" s="54"/>
      <c r="H887" s="54"/>
      <c r="I887" s="55"/>
    </row>
    <row r="888" spans="1:9" ht="20.100000000000001" customHeight="1">
      <c r="A888" s="53"/>
      <c r="B888" s="56"/>
      <c r="C888" s="53"/>
      <c r="D888" s="53"/>
      <c r="E888" s="53"/>
      <c r="F888" s="53"/>
      <c r="G888" s="54"/>
      <c r="H888" s="54"/>
      <c r="I888" s="55"/>
    </row>
    <row r="889" spans="1:9" ht="20.100000000000001" customHeight="1">
      <c r="A889" s="53"/>
      <c r="B889" s="56"/>
      <c r="C889" s="53"/>
      <c r="D889" s="53"/>
      <c r="E889" s="53"/>
      <c r="F889" s="53"/>
      <c r="G889" s="54"/>
      <c r="H889" s="54"/>
      <c r="I889" s="55"/>
    </row>
    <row r="890" spans="1:9" ht="20.100000000000001" customHeight="1">
      <c r="A890" s="53"/>
      <c r="B890" s="56"/>
      <c r="C890" s="53"/>
      <c r="D890" s="53"/>
      <c r="E890" s="53"/>
      <c r="F890" s="53"/>
      <c r="G890" s="54"/>
      <c r="H890" s="54"/>
      <c r="I890" s="55"/>
    </row>
    <row r="891" spans="1:9" ht="20.100000000000001" customHeight="1">
      <c r="A891" s="53"/>
      <c r="B891" s="56"/>
      <c r="C891" s="53"/>
      <c r="D891" s="53"/>
      <c r="E891" s="53"/>
      <c r="F891" s="53"/>
      <c r="G891" s="54"/>
      <c r="H891" s="54"/>
      <c r="I891" s="55"/>
    </row>
    <row r="892" spans="1:9" ht="20.100000000000001" customHeight="1">
      <c r="A892" s="53"/>
      <c r="B892" s="56"/>
      <c r="C892" s="53"/>
      <c r="D892" s="53"/>
      <c r="E892" s="53"/>
      <c r="F892" s="53"/>
      <c r="G892" s="54"/>
      <c r="H892" s="54"/>
      <c r="I892" s="55"/>
    </row>
    <row r="893" spans="1:9" ht="20.100000000000001" customHeight="1">
      <c r="A893" s="53"/>
      <c r="B893" s="56"/>
      <c r="C893" s="53"/>
      <c r="D893" s="53"/>
      <c r="E893" s="53"/>
      <c r="F893" s="53"/>
      <c r="G893" s="54"/>
      <c r="H893" s="54"/>
      <c r="I893" s="55"/>
    </row>
    <row r="894" spans="1:9" ht="20.100000000000001" customHeight="1">
      <c r="A894" s="53"/>
      <c r="B894" s="56"/>
      <c r="C894" s="53"/>
      <c r="D894" s="53"/>
      <c r="E894" s="53"/>
      <c r="F894" s="53"/>
      <c r="G894" s="54"/>
      <c r="H894" s="54"/>
      <c r="I894" s="55"/>
    </row>
    <row r="895" spans="1:9" ht="20.100000000000001" customHeight="1">
      <c r="A895" s="53"/>
      <c r="B895" s="56"/>
      <c r="C895" s="53"/>
      <c r="D895" s="53"/>
      <c r="E895" s="53"/>
      <c r="F895" s="53"/>
      <c r="G895" s="54"/>
      <c r="H895" s="54"/>
      <c r="I895" s="55"/>
    </row>
    <row r="896" spans="1:9" ht="20.100000000000001" customHeight="1">
      <c r="A896" s="53"/>
      <c r="B896" s="56"/>
      <c r="C896" s="53"/>
      <c r="D896" s="53"/>
      <c r="E896" s="53"/>
      <c r="F896" s="53"/>
      <c r="G896" s="54"/>
      <c r="H896" s="54"/>
      <c r="I896" s="55"/>
    </row>
    <row r="897" spans="1:9" ht="20.100000000000001" customHeight="1">
      <c r="A897" s="53"/>
      <c r="B897" s="56"/>
      <c r="C897" s="53"/>
      <c r="D897" s="53"/>
      <c r="E897" s="53"/>
      <c r="F897" s="53"/>
      <c r="G897" s="54"/>
      <c r="H897" s="54"/>
      <c r="I897" s="55"/>
    </row>
    <row r="898" spans="1:9" ht="20.100000000000001" customHeight="1">
      <c r="A898" s="53"/>
      <c r="B898" s="56"/>
      <c r="C898" s="53"/>
      <c r="D898" s="53"/>
      <c r="E898" s="53"/>
      <c r="F898" s="53"/>
      <c r="G898" s="54"/>
      <c r="H898" s="54"/>
      <c r="I898" s="55"/>
    </row>
    <row r="899" spans="1:9" ht="20.100000000000001" customHeight="1">
      <c r="A899" s="53"/>
      <c r="B899" s="56"/>
      <c r="C899" s="53"/>
      <c r="D899" s="53"/>
      <c r="E899" s="53"/>
      <c r="F899" s="53"/>
      <c r="G899" s="54"/>
      <c r="H899" s="54"/>
      <c r="I899" s="55"/>
    </row>
    <row r="900" spans="1:9" ht="20.100000000000001" customHeight="1">
      <c r="A900" s="53"/>
      <c r="B900" s="56"/>
      <c r="C900" s="53"/>
      <c r="D900" s="53"/>
      <c r="E900" s="53"/>
      <c r="F900" s="53"/>
      <c r="G900" s="54"/>
      <c r="H900" s="54"/>
      <c r="I900" s="55"/>
    </row>
    <row r="901" spans="1:9" ht="20.100000000000001" customHeight="1">
      <c r="A901" s="53"/>
      <c r="B901" s="56"/>
      <c r="C901" s="53"/>
      <c r="D901" s="53"/>
      <c r="E901" s="53"/>
      <c r="F901" s="53"/>
      <c r="G901" s="54"/>
      <c r="H901" s="54"/>
      <c r="I901" s="55"/>
    </row>
    <row r="902" spans="1:9" ht="20.100000000000001" customHeight="1">
      <c r="A902" s="53"/>
      <c r="B902" s="56"/>
      <c r="C902" s="53"/>
      <c r="D902" s="53"/>
      <c r="E902" s="53"/>
      <c r="F902" s="53"/>
      <c r="G902" s="54"/>
      <c r="H902" s="54"/>
      <c r="I902" s="55"/>
    </row>
    <row r="903" spans="1:9" ht="20.100000000000001" customHeight="1">
      <c r="A903" s="53"/>
      <c r="B903" s="56"/>
      <c r="C903" s="53"/>
      <c r="D903" s="53"/>
      <c r="E903" s="53"/>
      <c r="F903" s="53"/>
      <c r="G903" s="54"/>
      <c r="H903" s="54"/>
      <c r="I903" s="55"/>
    </row>
    <row r="904" spans="1:9" ht="20.100000000000001" customHeight="1">
      <c r="A904" s="53"/>
      <c r="B904" s="56"/>
      <c r="C904" s="53"/>
      <c r="D904" s="53"/>
      <c r="E904" s="53"/>
      <c r="F904" s="53"/>
      <c r="G904" s="54"/>
      <c r="H904" s="54"/>
      <c r="I904" s="55"/>
    </row>
    <row r="905" spans="1:9" ht="20.100000000000001" customHeight="1">
      <c r="A905" s="53"/>
      <c r="B905" s="56"/>
      <c r="C905" s="53"/>
      <c r="D905" s="53"/>
      <c r="E905" s="53"/>
      <c r="F905" s="53"/>
      <c r="G905" s="54"/>
      <c r="H905" s="54"/>
      <c r="I905" s="55"/>
    </row>
    <row r="906" spans="1:9" ht="20.100000000000001" customHeight="1">
      <c r="A906" s="53"/>
      <c r="B906" s="56"/>
      <c r="C906" s="53"/>
      <c r="D906" s="53"/>
      <c r="E906" s="53"/>
      <c r="F906" s="53"/>
      <c r="G906" s="54"/>
      <c r="H906" s="54"/>
      <c r="I906" s="55"/>
    </row>
    <row r="907" spans="1:9" ht="20.100000000000001" customHeight="1">
      <c r="A907" s="53"/>
      <c r="B907" s="56"/>
      <c r="C907" s="53"/>
      <c r="D907" s="53"/>
      <c r="E907" s="53"/>
      <c r="F907" s="53"/>
      <c r="G907" s="54"/>
      <c r="H907" s="54"/>
      <c r="I907" s="55"/>
    </row>
    <row r="908" spans="1:9" ht="20.100000000000001" customHeight="1">
      <c r="A908" s="53"/>
      <c r="B908" s="56"/>
      <c r="C908" s="53"/>
      <c r="D908" s="53"/>
      <c r="E908" s="53"/>
      <c r="F908" s="53"/>
      <c r="G908" s="54"/>
      <c r="H908" s="54"/>
      <c r="I908" s="55"/>
    </row>
    <row r="909" spans="1:9" ht="20.100000000000001" customHeight="1">
      <c r="A909" s="53"/>
      <c r="B909" s="56"/>
      <c r="C909" s="53"/>
      <c r="D909" s="53"/>
      <c r="E909" s="53"/>
      <c r="F909" s="53"/>
      <c r="G909" s="54"/>
      <c r="H909" s="54"/>
      <c r="I909" s="55"/>
    </row>
    <row r="910" spans="1:9" ht="20.100000000000001" customHeight="1">
      <c r="A910" s="53"/>
      <c r="B910" s="56"/>
      <c r="C910" s="53"/>
      <c r="D910" s="53"/>
      <c r="E910" s="53"/>
      <c r="F910" s="53"/>
      <c r="G910" s="54"/>
      <c r="H910" s="54"/>
      <c r="I910" s="55"/>
    </row>
    <row r="911" spans="1:9" ht="20.100000000000001" customHeight="1">
      <c r="A911" s="53"/>
      <c r="B911" s="56"/>
      <c r="C911" s="53"/>
      <c r="D911" s="53"/>
      <c r="E911" s="53"/>
      <c r="F911" s="53"/>
      <c r="G911" s="54"/>
      <c r="H911" s="54"/>
      <c r="I911" s="55"/>
    </row>
    <row r="912" spans="1:9" ht="20.100000000000001" customHeight="1">
      <c r="A912" s="53"/>
      <c r="B912" s="56"/>
      <c r="C912" s="53"/>
      <c r="D912" s="53"/>
      <c r="E912" s="53"/>
      <c r="F912" s="53"/>
      <c r="G912" s="54"/>
      <c r="H912" s="54"/>
      <c r="I912" s="55"/>
    </row>
    <row r="913" spans="1:9" ht="20.100000000000001" customHeight="1">
      <c r="A913" s="53"/>
      <c r="B913" s="56"/>
      <c r="C913" s="53"/>
      <c r="D913" s="53"/>
      <c r="E913" s="53"/>
      <c r="F913" s="53"/>
      <c r="G913" s="54"/>
      <c r="H913" s="54"/>
      <c r="I913" s="55"/>
    </row>
    <row r="914" spans="1:9" ht="20.100000000000001" customHeight="1">
      <c r="A914" s="53"/>
      <c r="B914" s="56"/>
      <c r="C914" s="53"/>
      <c r="D914" s="53"/>
      <c r="E914" s="53"/>
      <c r="F914" s="53"/>
      <c r="G914" s="54"/>
      <c r="H914" s="54"/>
      <c r="I914" s="55"/>
    </row>
    <row r="915" spans="1:9" ht="20.100000000000001" customHeight="1">
      <c r="A915" s="53"/>
      <c r="B915" s="56"/>
      <c r="C915" s="53"/>
      <c r="D915" s="53"/>
      <c r="E915" s="53"/>
      <c r="F915" s="53"/>
      <c r="G915" s="54"/>
      <c r="H915" s="54"/>
      <c r="I915" s="55"/>
    </row>
    <row r="916" spans="1:9" ht="20.100000000000001" customHeight="1">
      <c r="A916" s="53"/>
      <c r="B916" s="56"/>
      <c r="C916" s="53"/>
      <c r="D916" s="53"/>
      <c r="E916" s="53"/>
      <c r="F916" s="53"/>
      <c r="G916" s="54"/>
      <c r="H916" s="54"/>
      <c r="I916" s="55"/>
    </row>
    <row r="917" spans="1:9" ht="20.100000000000001" customHeight="1">
      <c r="A917" s="53"/>
      <c r="B917" s="56"/>
      <c r="C917" s="53"/>
      <c r="D917" s="53"/>
      <c r="E917" s="53"/>
      <c r="F917" s="53"/>
      <c r="G917" s="54"/>
      <c r="H917" s="54"/>
      <c r="I917" s="55"/>
    </row>
    <row r="918" spans="1:9" ht="20.100000000000001" customHeight="1">
      <c r="A918" s="53"/>
      <c r="B918" s="56"/>
      <c r="C918" s="53"/>
      <c r="D918" s="53"/>
      <c r="E918" s="53"/>
      <c r="F918" s="53"/>
      <c r="G918" s="54"/>
      <c r="H918" s="54"/>
      <c r="I918" s="55"/>
    </row>
    <row r="919" spans="1:9" ht="20.100000000000001" customHeight="1">
      <c r="A919" s="53"/>
      <c r="B919" s="56"/>
      <c r="C919" s="53"/>
      <c r="D919" s="53"/>
      <c r="E919" s="53"/>
      <c r="F919" s="53"/>
      <c r="G919" s="54"/>
      <c r="H919" s="54"/>
      <c r="I919" s="55"/>
    </row>
    <row r="920" spans="1:9" ht="20.100000000000001" customHeight="1">
      <c r="A920" s="53"/>
      <c r="B920" s="56"/>
      <c r="C920" s="53"/>
      <c r="D920" s="53"/>
      <c r="E920" s="53"/>
      <c r="F920" s="53"/>
      <c r="G920" s="54"/>
      <c r="H920" s="54"/>
      <c r="I920" s="55"/>
    </row>
    <row r="921" spans="1:9" ht="20.100000000000001" customHeight="1">
      <c r="A921" s="53"/>
      <c r="B921" s="56"/>
      <c r="C921" s="53"/>
      <c r="D921" s="53"/>
      <c r="E921" s="53"/>
      <c r="F921" s="53"/>
      <c r="G921" s="54"/>
      <c r="H921" s="54"/>
      <c r="I921" s="55"/>
    </row>
    <row r="922" spans="1:9" ht="20.100000000000001" customHeight="1">
      <c r="A922" s="53"/>
      <c r="B922" s="56"/>
      <c r="C922" s="53"/>
      <c r="D922" s="53"/>
      <c r="E922" s="53"/>
      <c r="F922" s="53"/>
      <c r="G922" s="54"/>
      <c r="H922" s="54"/>
      <c r="I922" s="55"/>
    </row>
    <row r="923" spans="1:9" ht="20.100000000000001" customHeight="1">
      <c r="A923" s="53"/>
      <c r="B923" s="56"/>
      <c r="C923" s="53"/>
      <c r="D923" s="53"/>
      <c r="E923" s="53"/>
      <c r="F923" s="53"/>
      <c r="G923" s="54"/>
      <c r="H923" s="54"/>
      <c r="I923" s="55"/>
    </row>
    <row r="924" spans="1:9" ht="20.100000000000001" customHeight="1">
      <c r="A924" s="53"/>
      <c r="B924" s="56"/>
      <c r="C924" s="53"/>
      <c r="D924" s="53"/>
      <c r="E924" s="53"/>
      <c r="F924" s="53"/>
      <c r="G924" s="54"/>
      <c r="H924" s="54"/>
      <c r="I924" s="55"/>
    </row>
    <row r="925" spans="1:9" ht="20.100000000000001" customHeight="1">
      <c r="A925" s="53"/>
      <c r="B925" s="56"/>
      <c r="C925" s="53"/>
      <c r="D925" s="53"/>
      <c r="E925" s="53"/>
      <c r="F925" s="53"/>
      <c r="G925" s="54"/>
      <c r="H925" s="54"/>
      <c r="I925" s="55"/>
    </row>
    <row r="926" spans="1:9" ht="20.100000000000001" customHeight="1">
      <c r="A926" s="53"/>
      <c r="B926" s="56"/>
      <c r="C926" s="53"/>
      <c r="D926" s="53"/>
      <c r="E926" s="53"/>
      <c r="F926" s="53"/>
      <c r="G926" s="54"/>
      <c r="H926" s="54"/>
      <c r="I926" s="55"/>
    </row>
    <row r="927" spans="1:9" ht="20.100000000000001" customHeight="1">
      <c r="A927" s="53"/>
      <c r="B927" s="56"/>
      <c r="C927" s="53"/>
      <c r="D927" s="53"/>
      <c r="E927" s="53"/>
      <c r="F927" s="53"/>
      <c r="G927" s="54"/>
      <c r="H927" s="54"/>
      <c r="I927" s="55"/>
    </row>
    <row r="928" spans="1:9" ht="20.100000000000001" customHeight="1">
      <c r="A928" s="53"/>
      <c r="B928" s="56"/>
      <c r="C928" s="53"/>
      <c r="D928" s="53"/>
      <c r="E928" s="53"/>
      <c r="F928" s="53"/>
      <c r="G928" s="54"/>
      <c r="H928" s="54"/>
      <c r="I928" s="55"/>
    </row>
    <row r="929" spans="1:9" ht="20.100000000000001" customHeight="1">
      <c r="A929" s="53"/>
      <c r="B929" s="56"/>
      <c r="C929" s="53"/>
      <c r="D929" s="53"/>
      <c r="E929" s="53"/>
      <c r="F929" s="53"/>
      <c r="G929" s="54"/>
      <c r="H929" s="54"/>
      <c r="I929" s="55"/>
    </row>
    <row r="930" spans="1:9" ht="20.100000000000001" customHeight="1">
      <c r="A930" s="53"/>
      <c r="B930" s="56"/>
      <c r="C930" s="53"/>
      <c r="D930" s="53"/>
      <c r="E930" s="53"/>
      <c r="F930" s="53"/>
      <c r="G930" s="54"/>
      <c r="H930" s="54"/>
      <c r="I930" s="55"/>
    </row>
    <row r="931" spans="1:9" ht="20.100000000000001" customHeight="1">
      <c r="A931" s="53"/>
      <c r="B931" s="56"/>
      <c r="C931" s="53"/>
      <c r="D931" s="53"/>
      <c r="E931" s="53"/>
      <c r="F931" s="53"/>
      <c r="G931" s="54"/>
      <c r="H931" s="54"/>
      <c r="I931" s="55"/>
    </row>
    <row r="932" spans="1:9" ht="20.100000000000001" customHeight="1">
      <c r="A932" s="53"/>
      <c r="B932" s="56"/>
      <c r="C932" s="53"/>
      <c r="D932" s="53"/>
      <c r="E932" s="53"/>
      <c r="F932" s="53"/>
      <c r="G932" s="54"/>
      <c r="H932" s="54"/>
      <c r="I932" s="55"/>
    </row>
    <row r="933" spans="1:9" ht="20.100000000000001" customHeight="1">
      <c r="A933" s="53"/>
      <c r="B933" s="56"/>
      <c r="C933" s="53"/>
      <c r="D933" s="53"/>
      <c r="E933" s="53"/>
      <c r="F933" s="53"/>
      <c r="G933" s="54"/>
      <c r="H933" s="54"/>
      <c r="I933" s="55"/>
    </row>
    <row r="934" spans="1:9" ht="20.100000000000001" customHeight="1">
      <c r="A934" s="53"/>
      <c r="B934" s="56"/>
      <c r="C934" s="53"/>
      <c r="D934" s="53"/>
      <c r="E934" s="53"/>
      <c r="F934" s="53"/>
      <c r="G934" s="54"/>
      <c r="H934" s="54"/>
      <c r="I934" s="55"/>
    </row>
    <row r="935" spans="1:9" ht="20.100000000000001" customHeight="1">
      <c r="A935" s="53"/>
      <c r="B935" s="56"/>
      <c r="C935" s="53"/>
      <c r="D935" s="53"/>
      <c r="E935" s="53"/>
      <c r="F935" s="53"/>
      <c r="G935" s="54"/>
      <c r="H935" s="54"/>
      <c r="I935" s="55"/>
    </row>
    <row r="936" spans="1:9" ht="20.100000000000001" customHeight="1">
      <c r="A936" s="53"/>
      <c r="B936" s="56"/>
      <c r="C936" s="53"/>
      <c r="D936" s="53"/>
      <c r="E936" s="53"/>
      <c r="F936" s="53"/>
      <c r="G936" s="54"/>
      <c r="H936" s="54"/>
      <c r="I936" s="55"/>
    </row>
    <row r="937" spans="1:9" ht="20.100000000000001" customHeight="1">
      <c r="A937" s="53"/>
      <c r="B937" s="56"/>
      <c r="C937" s="53"/>
      <c r="D937" s="53"/>
      <c r="E937" s="53"/>
      <c r="F937" s="53"/>
      <c r="G937" s="54"/>
      <c r="H937" s="54"/>
      <c r="I937" s="55"/>
    </row>
    <row r="938" spans="1:9" ht="20.100000000000001" customHeight="1">
      <c r="A938" s="53"/>
      <c r="B938" s="56"/>
      <c r="C938" s="53"/>
      <c r="D938" s="53"/>
      <c r="E938" s="53"/>
      <c r="F938" s="53"/>
      <c r="G938" s="54"/>
      <c r="H938" s="54"/>
      <c r="I938" s="55"/>
    </row>
    <row r="939" spans="1:9" ht="20.100000000000001" customHeight="1">
      <c r="A939" s="53"/>
      <c r="B939" s="56"/>
      <c r="C939" s="53"/>
      <c r="D939" s="53"/>
      <c r="E939" s="53"/>
      <c r="F939" s="53"/>
      <c r="G939" s="54"/>
      <c r="H939" s="54"/>
      <c r="I939" s="55"/>
    </row>
    <row r="940" spans="1:9" ht="20.100000000000001" customHeight="1">
      <c r="A940" s="53"/>
      <c r="B940" s="56"/>
      <c r="C940" s="53"/>
      <c r="D940" s="53"/>
      <c r="E940" s="53"/>
      <c r="F940" s="53"/>
      <c r="G940" s="54"/>
      <c r="H940" s="54"/>
      <c r="I940" s="55"/>
    </row>
    <row r="941" spans="1:9" ht="20.100000000000001" customHeight="1">
      <c r="A941" s="53"/>
      <c r="B941" s="56"/>
      <c r="C941" s="53"/>
      <c r="D941" s="53"/>
      <c r="E941" s="53"/>
      <c r="F941" s="53"/>
      <c r="G941" s="54"/>
      <c r="H941" s="54"/>
      <c r="I941" s="55"/>
    </row>
    <row r="942" spans="1:9" ht="20.100000000000001" customHeight="1">
      <c r="A942" s="53"/>
      <c r="B942" s="56"/>
      <c r="C942" s="53"/>
      <c r="D942" s="53"/>
      <c r="E942" s="53"/>
      <c r="F942" s="53"/>
      <c r="G942" s="54"/>
      <c r="H942" s="54"/>
      <c r="I942" s="55"/>
    </row>
    <row r="943" spans="1:9" ht="20.100000000000001" customHeight="1">
      <c r="A943" s="53"/>
      <c r="B943" s="56"/>
      <c r="C943" s="53"/>
      <c r="D943" s="53"/>
      <c r="E943" s="53"/>
      <c r="F943" s="53"/>
      <c r="G943" s="54"/>
      <c r="H943" s="54"/>
      <c r="I943" s="55"/>
    </row>
    <row r="944" spans="1:9" ht="20.100000000000001" customHeight="1">
      <c r="A944" s="53"/>
      <c r="B944" s="56"/>
      <c r="C944" s="53"/>
      <c r="D944" s="53"/>
      <c r="E944" s="53"/>
      <c r="F944" s="53"/>
      <c r="G944" s="54"/>
      <c r="H944" s="54"/>
      <c r="I944" s="55"/>
    </row>
    <row r="945" spans="1:9" ht="20.100000000000001" customHeight="1">
      <c r="A945" s="53"/>
      <c r="B945" s="56"/>
      <c r="C945" s="53"/>
      <c r="D945" s="53"/>
      <c r="E945" s="53"/>
      <c r="F945" s="53"/>
      <c r="G945" s="54"/>
      <c r="H945" s="54"/>
      <c r="I945" s="55"/>
    </row>
    <row r="946" spans="1:9" ht="20.100000000000001" customHeight="1">
      <c r="A946" s="53"/>
      <c r="B946" s="56"/>
      <c r="C946" s="53"/>
      <c r="D946" s="53"/>
      <c r="E946" s="53"/>
      <c r="F946" s="53"/>
      <c r="G946" s="54"/>
      <c r="H946" s="54"/>
      <c r="I946" s="55"/>
    </row>
    <row r="947" spans="1:9" ht="20.100000000000001" customHeight="1">
      <c r="A947" s="53"/>
      <c r="B947" s="56"/>
      <c r="C947" s="53"/>
      <c r="D947" s="53"/>
      <c r="E947" s="53"/>
      <c r="F947" s="53"/>
      <c r="G947" s="54"/>
      <c r="H947" s="54"/>
      <c r="I947" s="55"/>
    </row>
    <row r="948" spans="1:9" ht="20.100000000000001" customHeight="1">
      <c r="A948" s="53"/>
      <c r="B948" s="56"/>
      <c r="C948" s="53"/>
      <c r="D948" s="53"/>
      <c r="E948" s="53"/>
      <c r="F948" s="53"/>
      <c r="G948" s="54"/>
      <c r="H948" s="54"/>
      <c r="I948" s="55"/>
    </row>
    <row r="949" spans="1:9" ht="20.100000000000001" customHeight="1">
      <c r="A949" s="53"/>
      <c r="B949" s="56"/>
      <c r="C949" s="53"/>
      <c r="D949" s="53"/>
      <c r="E949" s="53"/>
      <c r="F949" s="53"/>
      <c r="G949" s="54"/>
      <c r="H949" s="54"/>
      <c r="I949" s="55"/>
    </row>
    <row r="950" spans="1:9" ht="20.100000000000001" customHeight="1">
      <c r="A950" s="53"/>
      <c r="B950" s="56"/>
      <c r="C950" s="53"/>
      <c r="D950" s="53"/>
      <c r="E950" s="53"/>
      <c r="F950" s="53"/>
      <c r="G950" s="54"/>
      <c r="H950" s="54"/>
      <c r="I950" s="55"/>
    </row>
    <row r="951" spans="1:9" ht="20.100000000000001" customHeight="1">
      <c r="A951" s="53"/>
      <c r="B951" s="56"/>
      <c r="C951" s="53"/>
      <c r="D951" s="53"/>
      <c r="E951" s="53"/>
      <c r="F951" s="53"/>
      <c r="G951" s="54"/>
      <c r="H951" s="54"/>
      <c r="I951" s="55"/>
    </row>
    <row r="952" spans="1:9" ht="20.100000000000001" customHeight="1">
      <c r="A952" s="53"/>
      <c r="B952" s="56"/>
      <c r="C952" s="53"/>
      <c r="D952" s="53"/>
      <c r="E952" s="53"/>
      <c r="F952" s="53"/>
      <c r="G952" s="54"/>
      <c r="H952" s="54"/>
      <c r="I952" s="55"/>
    </row>
    <row r="953" spans="1:9" ht="20.100000000000001" customHeight="1">
      <c r="A953" s="53"/>
      <c r="B953" s="56"/>
      <c r="C953" s="53"/>
      <c r="D953" s="53"/>
      <c r="E953" s="53"/>
      <c r="F953" s="53"/>
      <c r="G953" s="54"/>
      <c r="H953" s="54"/>
      <c r="I953" s="55"/>
    </row>
    <row r="954" spans="1:9" ht="20.100000000000001" customHeight="1">
      <c r="A954" s="53"/>
      <c r="B954" s="56"/>
      <c r="C954" s="53"/>
      <c r="D954" s="53"/>
      <c r="E954" s="53"/>
      <c r="F954" s="53"/>
      <c r="G954" s="54"/>
      <c r="H954" s="54"/>
      <c r="I954" s="55"/>
    </row>
    <row r="955" spans="1:9" ht="20.100000000000001" customHeight="1">
      <c r="A955" s="53"/>
      <c r="B955" s="56"/>
      <c r="C955" s="53"/>
      <c r="D955" s="53"/>
      <c r="E955" s="53"/>
      <c r="F955" s="53"/>
      <c r="G955" s="54"/>
      <c r="H955" s="54"/>
      <c r="I955" s="55"/>
    </row>
    <row r="956" spans="1:9" ht="20.100000000000001" customHeight="1">
      <c r="A956" s="53"/>
      <c r="B956" s="56"/>
      <c r="C956" s="53"/>
      <c r="D956" s="53"/>
      <c r="E956" s="53"/>
      <c r="F956" s="53"/>
      <c r="G956" s="54"/>
      <c r="H956" s="54"/>
      <c r="I956" s="55"/>
    </row>
    <row r="957" spans="1:9" ht="20.100000000000001" customHeight="1">
      <c r="A957" s="53"/>
      <c r="B957" s="56"/>
      <c r="C957" s="53"/>
      <c r="D957" s="53"/>
      <c r="E957" s="53"/>
      <c r="F957" s="53"/>
      <c r="G957" s="54"/>
      <c r="H957" s="54"/>
      <c r="I957" s="55"/>
    </row>
    <row r="958" spans="1:9" ht="20.100000000000001" customHeight="1">
      <c r="A958" s="53"/>
      <c r="B958" s="56"/>
      <c r="C958" s="53"/>
      <c r="D958" s="53"/>
      <c r="E958" s="53"/>
      <c r="F958" s="53"/>
      <c r="G958" s="54"/>
      <c r="H958" s="54"/>
      <c r="I958" s="55"/>
    </row>
    <row r="959" spans="1:9" ht="20.100000000000001" customHeight="1">
      <c r="A959" s="53"/>
      <c r="B959" s="56"/>
      <c r="C959" s="53"/>
      <c r="D959" s="53"/>
      <c r="E959" s="53"/>
      <c r="F959" s="53"/>
      <c r="G959" s="54"/>
      <c r="H959" s="54"/>
      <c r="I959" s="55"/>
    </row>
    <row r="960" spans="1:9" ht="20.100000000000001" customHeight="1">
      <c r="A960" s="53"/>
      <c r="B960" s="56"/>
      <c r="C960" s="53"/>
      <c r="D960" s="53"/>
      <c r="E960" s="53"/>
      <c r="F960" s="53"/>
      <c r="G960" s="54"/>
      <c r="H960" s="54"/>
      <c r="I960" s="55"/>
    </row>
    <row r="961" spans="1:9" ht="20.100000000000001" customHeight="1">
      <c r="A961" s="53"/>
      <c r="B961" s="56"/>
      <c r="C961" s="53"/>
      <c r="D961" s="53"/>
      <c r="E961" s="53"/>
      <c r="F961" s="53"/>
      <c r="G961" s="54"/>
      <c r="H961" s="54"/>
      <c r="I961" s="55"/>
    </row>
    <row r="962" spans="1:9" ht="20.100000000000001" customHeight="1">
      <c r="A962" s="53"/>
      <c r="B962" s="56"/>
      <c r="C962" s="53"/>
      <c r="D962" s="53"/>
      <c r="E962" s="53"/>
      <c r="F962" s="53"/>
      <c r="G962" s="54"/>
      <c r="H962" s="54"/>
      <c r="I962" s="55"/>
    </row>
    <row r="963" spans="1:9" ht="20.100000000000001" customHeight="1">
      <c r="A963" s="53"/>
      <c r="B963" s="56"/>
      <c r="C963" s="53"/>
      <c r="D963" s="53"/>
      <c r="E963" s="53"/>
      <c r="F963" s="53"/>
      <c r="G963" s="54"/>
      <c r="H963" s="54"/>
      <c r="I963" s="55"/>
    </row>
    <row r="964" spans="1:9" ht="20.100000000000001" customHeight="1">
      <c r="A964" s="53"/>
      <c r="B964" s="56"/>
      <c r="C964" s="53"/>
      <c r="D964" s="53"/>
      <c r="E964" s="53"/>
      <c r="F964" s="53"/>
      <c r="G964" s="54"/>
      <c r="H964" s="54"/>
      <c r="I964" s="55"/>
    </row>
    <row r="965" spans="1:9" ht="20.100000000000001" customHeight="1">
      <c r="A965" s="53"/>
      <c r="B965" s="56"/>
      <c r="C965" s="53"/>
      <c r="D965" s="53"/>
      <c r="E965" s="53"/>
      <c r="F965" s="53"/>
      <c r="G965" s="54"/>
      <c r="H965" s="54"/>
      <c r="I965" s="55"/>
    </row>
    <row r="966" spans="1:9" ht="20.100000000000001" customHeight="1">
      <c r="A966" s="53"/>
      <c r="B966" s="56"/>
      <c r="C966" s="53"/>
      <c r="D966" s="53"/>
      <c r="E966" s="53"/>
      <c r="F966" s="53"/>
      <c r="G966" s="54"/>
      <c r="H966" s="54"/>
      <c r="I966" s="55"/>
    </row>
    <row r="967" spans="1:9" ht="20.100000000000001" customHeight="1">
      <c r="A967" s="53"/>
      <c r="B967" s="56"/>
      <c r="C967" s="53"/>
      <c r="D967" s="53"/>
      <c r="E967" s="53"/>
      <c r="F967" s="53"/>
      <c r="G967" s="54"/>
      <c r="H967" s="54"/>
      <c r="I967" s="55"/>
    </row>
    <row r="968" spans="1:9" ht="20.100000000000001" customHeight="1">
      <c r="A968" s="53"/>
      <c r="B968" s="56"/>
      <c r="C968" s="53"/>
      <c r="D968" s="53"/>
      <c r="E968" s="53"/>
      <c r="F968" s="53"/>
      <c r="G968" s="54"/>
      <c r="H968" s="54"/>
      <c r="I968" s="55"/>
    </row>
    <row r="969" spans="1:9" ht="20.100000000000001" customHeight="1">
      <c r="A969" s="53"/>
      <c r="B969" s="56"/>
      <c r="C969" s="53"/>
      <c r="D969" s="53"/>
      <c r="E969" s="53"/>
      <c r="F969" s="53"/>
      <c r="G969" s="54"/>
      <c r="H969" s="54"/>
      <c r="I969" s="55"/>
    </row>
    <row r="970" spans="1:9" ht="20.100000000000001" customHeight="1">
      <c r="A970" s="53"/>
      <c r="B970" s="56"/>
      <c r="C970" s="53"/>
      <c r="D970" s="53"/>
      <c r="E970" s="53"/>
      <c r="F970" s="53"/>
      <c r="G970" s="54"/>
      <c r="H970" s="54"/>
      <c r="I970" s="55"/>
    </row>
    <row r="971" spans="1:9" ht="20.100000000000001" customHeight="1">
      <c r="A971" s="53"/>
      <c r="B971" s="56"/>
      <c r="C971" s="53"/>
      <c r="D971" s="53"/>
      <c r="E971" s="53"/>
      <c r="F971" s="53"/>
      <c r="G971" s="54"/>
      <c r="H971" s="54"/>
      <c r="I971" s="55"/>
    </row>
    <row r="972" spans="1:9" ht="20.100000000000001" customHeight="1">
      <c r="A972" s="53"/>
      <c r="B972" s="56"/>
      <c r="C972" s="53"/>
      <c r="D972" s="53"/>
      <c r="E972" s="53"/>
      <c r="F972" s="53"/>
      <c r="G972" s="54"/>
      <c r="H972" s="54"/>
      <c r="I972" s="55"/>
    </row>
    <row r="973" spans="1:9" ht="20.100000000000001" customHeight="1">
      <c r="A973" s="53"/>
      <c r="B973" s="56"/>
      <c r="C973" s="53"/>
      <c r="D973" s="53"/>
      <c r="E973" s="53"/>
      <c r="F973" s="53"/>
      <c r="G973" s="54"/>
      <c r="H973" s="54"/>
      <c r="I973" s="55"/>
    </row>
    <row r="974" spans="1:9" ht="20.100000000000001" customHeight="1">
      <c r="A974" s="53"/>
      <c r="B974" s="56"/>
      <c r="C974" s="53"/>
      <c r="D974" s="53"/>
      <c r="E974" s="53"/>
      <c r="F974" s="53"/>
      <c r="G974" s="54"/>
      <c r="H974" s="54"/>
      <c r="I974" s="55"/>
    </row>
    <row r="975" spans="1:9" ht="20.100000000000001" customHeight="1">
      <c r="A975" s="53"/>
      <c r="B975" s="56"/>
      <c r="C975" s="53"/>
      <c r="D975" s="53"/>
      <c r="E975" s="53"/>
      <c r="F975" s="53"/>
      <c r="G975" s="54"/>
      <c r="H975" s="54"/>
      <c r="I975" s="55"/>
    </row>
    <row r="976" spans="1:9" ht="20.100000000000001" customHeight="1">
      <c r="A976" s="53"/>
      <c r="B976" s="56"/>
      <c r="C976" s="53"/>
      <c r="D976" s="53"/>
      <c r="E976" s="53"/>
      <c r="F976" s="53"/>
      <c r="G976" s="54"/>
      <c r="H976" s="54"/>
      <c r="I976" s="55"/>
    </row>
    <row r="977" spans="1:9" ht="20.100000000000001" customHeight="1">
      <c r="A977" s="53"/>
      <c r="B977" s="56"/>
      <c r="C977" s="53"/>
      <c r="D977" s="53"/>
      <c r="E977" s="53"/>
      <c r="F977" s="53"/>
      <c r="G977" s="54"/>
      <c r="H977" s="54"/>
      <c r="I977" s="55"/>
    </row>
    <row r="978" spans="1:9" ht="20.100000000000001" customHeight="1">
      <c r="A978" s="53"/>
      <c r="B978" s="56"/>
      <c r="C978" s="53"/>
      <c r="D978" s="53"/>
      <c r="E978" s="53"/>
      <c r="F978" s="53"/>
      <c r="G978" s="54"/>
      <c r="H978" s="54"/>
      <c r="I978" s="55"/>
    </row>
    <row r="979" spans="1:9" ht="20.100000000000001" customHeight="1">
      <c r="A979" s="53"/>
      <c r="B979" s="56"/>
      <c r="C979" s="53"/>
      <c r="D979" s="53"/>
      <c r="E979" s="53"/>
      <c r="F979" s="53"/>
      <c r="G979" s="54"/>
      <c r="H979" s="54"/>
      <c r="I979" s="55"/>
    </row>
    <row r="980" spans="1:9" ht="20.100000000000001" customHeight="1">
      <c r="A980" s="53"/>
      <c r="B980" s="56"/>
      <c r="C980" s="53"/>
      <c r="D980" s="53"/>
      <c r="E980" s="53"/>
      <c r="F980" s="53"/>
      <c r="G980" s="54"/>
      <c r="H980" s="54"/>
      <c r="I980" s="55"/>
    </row>
    <row r="981" spans="1:9" ht="20.100000000000001" customHeight="1">
      <c r="A981" s="53"/>
      <c r="B981" s="56"/>
      <c r="C981" s="53"/>
      <c r="D981" s="53"/>
      <c r="E981" s="53"/>
      <c r="F981" s="53"/>
      <c r="G981" s="54"/>
      <c r="H981" s="54"/>
      <c r="I981" s="55"/>
    </row>
    <row r="982" spans="1:9" ht="20.100000000000001" customHeight="1">
      <c r="A982" s="53"/>
      <c r="B982" s="56"/>
      <c r="C982" s="53"/>
      <c r="D982" s="53"/>
      <c r="E982" s="53"/>
      <c r="F982" s="53"/>
      <c r="G982" s="54"/>
      <c r="H982" s="54"/>
      <c r="I982" s="55"/>
    </row>
    <row r="983" spans="1:9" ht="20.100000000000001" customHeight="1">
      <c r="A983" s="53"/>
      <c r="B983" s="56"/>
      <c r="C983" s="53"/>
      <c r="D983" s="53"/>
      <c r="E983" s="53"/>
      <c r="F983" s="53"/>
      <c r="G983" s="54"/>
      <c r="H983" s="54"/>
      <c r="I983" s="55"/>
    </row>
    <row r="984" spans="1:9" ht="20.100000000000001" customHeight="1">
      <c r="A984" s="53"/>
      <c r="B984" s="56"/>
      <c r="C984" s="53"/>
      <c r="D984" s="53"/>
      <c r="E984" s="53"/>
      <c r="F984" s="53"/>
      <c r="G984" s="54"/>
      <c r="H984" s="54"/>
      <c r="I984" s="55"/>
    </row>
    <row r="985" spans="1:9" ht="20.100000000000001" customHeight="1">
      <c r="A985" s="53"/>
      <c r="B985" s="56"/>
      <c r="C985" s="53"/>
      <c r="D985" s="53"/>
      <c r="E985" s="53"/>
      <c r="F985" s="53"/>
      <c r="G985" s="54"/>
      <c r="H985" s="54"/>
      <c r="I985" s="55"/>
    </row>
    <row r="986" spans="1:9" ht="20.100000000000001" customHeight="1">
      <c r="A986" s="53"/>
      <c r="B986" s="56"/>
      <c r="C986" s="53"/>
      <c r="D986" s="53"/>
      <c r="E986" s="53"/>
      <c r="F986" s="53"/>
      <c r="G986" s="54"/>
      <c r="H986" s="54"/>
      <c r="I986" s="55"/>
    </row>
    <row r="987" spans="1:9" ht="20.100000000000001" customHeight="1">
      <c r="A987" s="53"/>
      <c r="B987" s="56"/>
      <c r="C987" s="53"/>
      <c r="D987" s="53"/>
      <c r="E987" s="53"/>
      <c r="F987" s="53"/>
      <c r="G987" s="54"/>
      <c r="H987" s="54"/>
      <c r="I987" s="55"/>
    </row>
    <row r="988" spans="1:9" ht="20.100000000000001" customHeight="1">
      <c r="A988" s="53"/>
      <c r="B988" s="56"/>
      <c r="C988" s="53"/>
      <c r="D988" s="53"/>
      <c r="E988" s="53"/>
      <c r="F988" s="53"/>
      <c r="G988" s="54"/>
      <c r="H988" s="54"/>
      <c r="I988" s="55"/>
    </row>
    <row r="989" spans="1:9" ht="20.100000000000001" customHeight="1">
      <c r="A989" s="53"/>
      <c r="B989" s="56"/>
      <c r="C989" s="53"/>
      <c r="D989" s="53"/>
      <c r="E989" s="53"/>
      <c r="F989" s="53"/>
      <c r="G989" s="54"/>
      <c r="H989" s="54"/>
      <c r="I989" s="55"/>
    </row>
    <row r="990" spans="1:9" ht="20.100000000000001" customHeight="1">
      <c r="A990" s="53"/>
      <c r="B990" s="56"/>
      <c r="C990" s="53"/>
      <c r="D990" s="53"/>
      <c r="E990" s="53"/>
      <c r="F990" s="53"/>
      <c r="G990" s="54"/>
      <c r="H990" s="54"/>
      <c r="I990" s="55"/>
    </row>
    <row r="991" spans="1:9" ht="20.100000000000001" customHeight="1">
      <c r="A991" s="53"/>
      <c r="B991" s="56"/>
      <c r="C991" s="53"/>
      <c r="D991" s="53"/>
      <c r="E991" s="53"/>
      <c r="F991" s="53"/>
      <c r="G991" s="54"/>
      <c r="H991" s="54"/>
      <c r="I991" s="55"/>
    </row>
    <row r="992" spans="1:9" ht="20.100000000000001" customHeight="1">
      <c r="A992" s="53"/>
      <c r="B992" s="56"/>
      <c r="C992" s="53"/>
      <c r="D992" s="53"/>
      <c r="E992" s="53"/>
      <c r="F992" s="53"/>
      <c r="G992" s="54"/>
      <c r="H992" s="54"/>
      <c r="I992" s="55"/>
    </row>
    <row r="993" spans="1:9" ht="20.100000000000001" customHeight="1">
      <c r="A993" s="53"/>
      <c r="B993" s="56"/>
      <c r="C993" s="53"/>
      <c r="D993" s="53"/>
      <c r="E993" s="53"/>
      <c r="F993" s="53"/>
      <c r="G993" s="54"/>
      <c r="H993" s="54"/>
      <c r="I993" s="55"/>
    </row>
    <row r="994" spans="1:9" ht="20.100000000000001" customHeight="1">
      <c r="A994" s="53"/>
      <c r="B994" s="56"/>
      <c r="C994" s="53"/>
      <c r="D994" s="53"/>
      <c r="E994" s="53"/>
      <c r="F994" s="53"/>
      <c r="G994" s="54"/>
      <c r="H994" s="54"/>
      <c r="I994" s="55"/>
    </row>
    <row r="995" spans="1:9" ht="20.100000000000001" customHeight="1">
      <c r="A995" s="53"/>
      <c r="B995" s="56"/>
      <c r="C995" s="53"/>
      <c r="D995" s="53"/>
      <c r="E995" s="53"/>
      <c r="F995" s="53"/>
      <c r="G995" s="54"/>
      <c r="H995" s="54"/>
      <c r="I995" s="55"/>
    </row>
    <row r="996" spans="1:9" ht="20.100000000000001" customHeight="1">
      <c r="A996" s="53"/>
      <c r="B996" s="56"/>
      <c r="C996" s="53"/>
      <c r="D996" s="53"/>
      <c r="E996" s="53"/>
      <c r="F996" s="53"/>
      <c r="G996" s="54"/>
      <c r="H996" s="54"/>
      <c r="I996" s="55"/>
    </row>
    <row r="997" spans="1:9" ht="20.100000000000001" customHeight="1">
      <c r="A997" s="53"/>
      <c r="B997" s="56"/>
      <c r="C997" s="53"/>
      <c r="D997" s="53"/>
      <c r="E997" s="53"/>
      <c r="F997" s="53"/>
      <c r="G997" s="54"/>
      <c r="H997" s="54"/>
      <c r="I997" s="55"/>
    </row>
    <row r="998" spans="1:9" ht="20.100000000000001" customHeight="1">
      <c r="A998" s="53"/>
      <c r="B998" s="56"/>
      <c r="C998" s="53"/>
      <c r="D998" s="53"/>
      <c r="E998" s="53"/>
      <c r="F998" s="53"/>
      <c r="G998" s="54"/>
      <c r="H998" s="54"/>
      <c r="I998" s="55"/>
    </row>
    <row r="999" spans="1:9" ht="20.100000000000001" customHeight="1">
      <c r="A999" s="53"/>
      <c r="B999" s="56"/>
      <c r="C999" s="53"/>
      <c r="D999" s="53"/>
      <c r="E999" s="53"/>
      <c r="F999" s="53"/>
      <c r="G999" s="54"/>
      <c r="H999" s="54"/>
      <c r="I999" s="55"/>
    </row>
    <row r="1000" spans="1:9" ht="20.100000000000001" customHeight="1">
      <c r="A1000" s="53"/>
      <c r="B1000" s="56"/>
      <c r="C1000" s="53"/>
      <c r="D1000" s="53"/>
      <c r="E1000" s="53"/>
      <c r="F1000" s="53"/>
      <c r="G1000" s="54"/>
      <c r="H1000" s="54"/>
      <c r="I1000" s="55"/>
    </row>
    <row r="1001" spans="1:9" ht="20.100000000000001" customHeight="1">
      <c r="A1001" s="53"/>
      <c r="B1001" s="56"/>
      <c r="C1001" s="53"/>
      <c r="D1001" s="53"/>
      <c r="E1001" s="53"/>
      <c r="F1001" s="53"/>
      <c r="G1001" s="54"/>
      <c r="H1001" s="54"/>
      <c r="I1001" s="55"/>
    </row>
    <row r="1002" spans="1:9" ht="20.100000000000001" customHeight="1">
      <c r="A1002" s="53"/>
      <c r="B1002" s="56"/>
      <c r="C1002" s="53"/>
      <c r="D1002" s="53"/>
      <c r="E1002" s="53"/>
      <c r="F1002" s="53"/>
      <c r="G1002" s="54"/>
      <c r="H1002" s="54"/>
      <c r="I1002" s="55"/>
    </row>
    <row r="1003" spans="1:9" ht="20.100000000000001" customHeight="1">
      <c r="A1003" s="53"/>
      <c r="B1003" s="56"/>
      <c r="C1003" s="53"/>
      <c r="D1003" s="53"/>
      <c r="E1003" s="53"/>
      <c r="F1003" s="53"/>
      <c r="G1003" s="54"/>
      <c r="H1003" s="54"/>
      <c r="I1003" s="55"/>
    </row>
    <row r="1004" spans="1:9" ht="20.100000000000001" customHeight="1">
      <c r="A1004" s="53"/>
      <c r="B1004" s="56"/>
      <c r="C1004" s="53"/>
      <c r="D1004" s="53"/>
      <c r="E1004" s="53"/>
      <c r="F1004" s="53"/>
      <c r="G1004" s="54"/>
      <c r="H1004" s="54"/>
      <c r="I1004" s="55"/>
    </row>
    <row r="1005" spans="1:9" ht="20.100000000000001" customHeight="1">
      <c r="A1005" s="53"/>
      <c r="B1005" s="56"/>
      <c r="C1005" s="53"/>
      <c r="D1005" s="53"/>
      <c r="E1005" s="53"/>
      <c r="F1005" s="53"/>
      <c r="G1005" s="54"/>
      <c r="H1005" s="54"/>
      <c r="I1005" s="55"/>
    </row>
    <row r="1006" spans="1:9" ht="20.100000000000001" customHeight="1">
      <c r="A1006" s="53"/>
      <c r="B1006" s="56"/>
      <c r="C1006" s="53"/>
      <c r="D1006" s="53"/>
      <c r="E1006" s="53"/>
      <c r="F1006" s="53"/>
      <c r="G1006" s="54"/>
      <c r="H1006" s="54"/>
      <c r="I1006" s="55"/>
    </row>
    <row r="1007" spans="1:9" ht="20.100000000000001" customHeight="1">
      <c r="A1007" s="53"/>
      <c r="B1007" s="56"/>
      <c r="C1007" s="53"/>
      <c r="D1007" s="53"/>
      <c r="E1007" s="53"/>
      <c r="F1007" s="53"/>
      <c r="G1007" s="54"/>
      <c r="H1007" s="54"/>
      <c r="I1007" s="55"/>
    </row>
    <row r="1008" spans="1:9" ht="20.100000000000001" customHeight="1">
      <c r="A1008" s="53"/>
      <c r="B1008" s="56"/>
      <c r="C1008" s="53"/>
      <c r="D1008" s="53"/>
      <c r="E1008" s="53"/>
      <c r="F1008" s="53"/>
      <c r="G1008" s="54"/>
      <c r="H1008" s="54"/>
      <c r="I1008" s="55"/>
    </row>
    <row r="1009" spans="1:9" ht="20.100000000000001" customHeight="1">
      <c r="A1009" s="53"/>
      <c r="B1009" s="56"/>
      <c r="C1009" s="53"/>
      <c r="D1009" s="53"/>
      <c r="E1009" s="53"/>
      <c r="F1009" s="53"/>
      <c r="G1009" s="54"/>
      <c r="H1009" s="54"/>
      <c r="I1009" s="55"/>
    </row>
    <row r="1010" spans="1:9" ht="20.100000000000001" customHeight="1">
      <c r="A1010" s="53"/>
      <c r="B1010" s="56"/>
      <c r="C1010" s="53"/>
      <c r="D1010" s="53"/>
      <c r="E1010" s="53"/>
      <c r="F1010" s="53"/>
      <c r="G1010" s="54"/>
      <c r="H1010" s="54"/>
      <c r="I1010" s="55"/>
    </row>
    <row r="1011" spans="1:9" ht="20.100000000000001" customHeight="1">
      <c r="A1011" s="53"/>
      <c r="B1011" s="56"/>
      <c r="C1011" s="53"/>
      <c r="D1011" s="53"/>
      <c r="E1011" s="53"/>
      <c r="F1011" s="53"/>
      <c r="G1011" s="54"/>
      <c r="H1011" s="54"/>
      <c r="I1011" s="55"/>
    </row>
    <row r="1012" spans="1:9" ht="20.100000000000001" customHeight="1">
      <c r="A1012" s="53"/>
      <c r="B1012" s="56"/>
      <c r="C1012" s="53"/>
      <c r="D1012" s="53"/>
      <c r="E1012" s="53"/>
      <c r="F1012" s="53"/>
      <c r="G1012" s="54"/>
      <c r="H1012" s="54"/>
      <c r="I1012" s="55"/>
    </row>
    <row r="1013" spans="1:9" ht="20.100000000000001" customHeight="1">
      <c r="A1013" s="53"/>
      <c r="B1013" s="56"/>
      <c r="C1013" s="53"/>
      <c r="D1013" s="53"/>
      <c r="E1013" s="53"/>
      <c r="F1013" s="53"/>
      <c r="G1013" s="54"/>
      <c r="H1013" s="54"/>
      <c r="I1013" s="55"/>
    </row>
    <row r="1014" spans="1:9" ht="20.100000000000001" customHeight="1">
      <c r="A1014" s="53"/>
      <c r="B1014" s="56"/>
      <c r="C1014" s="53"/>
      <c r="D1014" s="53"/>
      <c r="E1014" s="53"/>
      <c r="F1014" s="53"/>
      <c r="G1014" s="54"/>
      <c r="H1014" s="54"/>
      <c r="I1014" s="55"/>
    </row>
    <row r="1015" spans="1:9" ht="20.100000000000001" customHeight="1">
      <c r="A1015" s="53"/>
      <c r="B1015" s="56"/>
      <c r="C1015" s="53"/>
      <c r="D1015" s="53"/>
      <c r="E1015" s="53"/>
      <c r="F1015" s="53"/>
      <c r="G1015" s="54"/>
      <c r="H1015" s="54"/>
      <c r="I1015" s="55"/>
    </row>
    <row r="1016" spans="1:9" ht="20.100000000000001" customHeight="1">
      <c r="A1016" s="53"/>
      <c r="B1016" s="56"/>
      <c r="C1016" s="53"/>
      <c r="D1016" s="53"/>
      <c r="E1016" s="53"/>
      <c r="F1016" s="53"/>
      <c r="G1016" s="54"/>
      <c r="H1016" s="54"/>
      <c r="I1016" s="55"/>
    </row>
    <row r="1017" spans="1:9" ht="20.100000000000001" customHeight="1">
      <c r="A1017" s="53"/>
      <c r="B1017" s="56"/>
      <c r="C1017" s="53"/>
      <c r="D1017" s="53"/>
      <c r="E1017" s="53"/>
      <c r="F1017" s="53"/>
      <c r="G1017" s="54"/>
      <c r="H1017" s="54"/>
      <c r="I1017" s="55"/>
    </row>
    <row r="1018" spans="1:9" ht="20.100000000000001" customHeight="1">
      <c r="A1018" s="53"/>
      <c r="B1018" s="56"/>
      <c r="C1018" s="53"/>
      <c r="D1018" s="53"/>
      <c r="E1018" s="53"/>
      <c r="F1018" s="53"/>
      <c r="G1018" s="54"/>
      <c r="H1018" s="54"/>
      <c r="I1018" s="55"/>
    </row>
    <row r="1019" spans="1:9" ht="20.100000000000001" customHeight="1">
      <c r="A1019" s="53"/>
      <c r="B1019" s="56"/>
      <c r="C1019" s="53"/>
      <c r="D1019" s="53"/>
      <c r="E1019" s="53"/>
      <c r="F1019" s="53"/>
      <c r="G1019" s="54"/>
      <c r="H1019" s="54"/>
      <c r="I1019" s="55"/>
    </row>
    <row r="1020" spans="1:9" ht="20.100000000000001" customHeight="1">
      <c r="A1020" s="53"/>
      <c r="B1020" s="56"/>
      <c r="C1020" s="53"/>
      <c r="D1020" s="53"/>
      <c r="E1020" s="53"/>
      <c r="F1020" s="53"/>
      <c r="G1020" s="54"/>
      <c r="H1020" s="54"/>
      <c r="I1020" s="55"/>
    </row>
    <row r="1021" spans="1:9" ht="20.100000000000001" customHeight="1">
      <c r="A1021" s="53"/>
      <c r="B1021" s="56"/>
      <c r="C1021" s="53"/>
      <c r="D1021" s="53"/>
      <c r="E1021" s="53"/>
      <c r="F1021" s="53"/>
      <c r="G1021" s="54"/>
      <c r="H1021" s="54"/>
      <c r="I1021" s="55"/>
    </row>
    <row r="1022" spans="1:9" ht="20.100000000000001" customHeight="1">
      <c r="A1022" s="53"/>
      <c r="B1022" s="56"/>
      <c r="C1022" s="53"/>
      <c r="D1022" s="53"/>
      <c r="E1022" s="53"/>
      <c r="F1022" s="53"/>
      <c r="G1022" s="54"/>
      <c r="H1022" s="54"/>
      <c r="I1022" s="55"/>
    </row>
    <row r="1023" spans="1:9" ht="20.100000000000001" customHeight="1">
      <c r="A1023" s="53"/>
      <c r="B1023" s="56"/>
      <c r="C1023" s="53"/>
      <c r="D1023" s="53"/>
      <c r="E1023" s="53"/>
      <c r="F1023" s="53"/>
      <c r="G1023" s="54"/>
      <c r="H1023" s="54"/>
      <c r="I1023" s="55"/>
    </row>
    <row r="1024" spans="1:9" ht="20.100000000000001" customHeight="1">
      <c r="A1024" s="53"/>
      <c r="B1024" s="56"/>
      <c r="C1024" s="53"/>
      <c r="D1024" s="53"/>
      <c r="E1024" s="53"/>
      <c r="F1024" s="53"/>
      <c r="G1024" s="54"/>
      <c r="H1024" s="54"/>
      <c r="I1024" s="55"/>
    </row>
    <row r="1025" spans="1:9" ht="20.100000000000001" customHeight="1">
      <c r="A1025" s="53"/>
      <c r="B1025" s="56"/>
      <c r="C1025" s="53"/>
      <c r="D1025" s="53"/>
      <c r="E1025" s="53"/>
      <c r="F1025" s="53"/>
      <c r="G1025" s="54"/>
      <c r="H1025" s="54"/>
      <c r="I1025" s="55"/>
    </row>
    <row r="1026" spans="1:9" ht="20.100000000000001" customHeight="1">
      <c r="A1026" s="53"/>
      <c r="B1026" s="56"/>
      <c r="C1026" s="53"/>
      <c r="D1026" s="53"/>
      <c r="E1026" s="53"/>
      <c r="F1026" s="53"/>
      <c r="G1026" s="54"/>
      <c r="H1026" s="54"/>
      <c r="I1026" s="55"/>
    </row>
    <row r="1027" spans="1:9" ht="20.100000000000001" customHeight="1">
      <c r="A1027" s="53"/>
      <c r="B1027" s="56"/>
      <c r="C1027" s="53"/>
      <c r="D1027" s="53"/>
      <c r="E1027" s="53"/>
      <c r="F1027" s="53"/>
      <c r="G1027" s="54"/>
      <c r="H1027" s="54"/>
      <c r="I1027" s="55"/>
    </row>
    <row r="1028" spans="1:9" ht="20.100000000000001" customHeight="1">
      <c r="A1028" s="53"/>
      <c r="B1028" s="56"/>
      <c r="C1028" s="53"/>
      <c r="D1028" s="53"/>
      <c r="E1028" s="53"/>
      <c r="F1028" s="53"/>
      <c r="G1028" s="54"/>
      <c r="H1028" s="54"/>
      <c r="I1028" s="55"/>
    </row>
    <row r="1029" spans="1:9" ht="20.100000000000001" customHeight="1">
      <c r="A1029" s="53"/>
      <c r="B1029" s="56"/>
      <c r="C1029" s="53"/>
      <c r="D1029" s="53"/>
      <c r="E1029" s="53"/>
      <c r="F1029" s="53"/>
      <c r="G1029" s="54"/>
      <c r="H1029" s="54"/>
      <c r="I1029" s="55"/>
    </row>
    <row r="1030" spans="1:9" ht="20.100000000000001" customHeight="1">
      <c r="A1030" s="53"/>
      <c r="B1030" s="56"/>
      <c r="C1030" s="53"/>
      <c r="D1030" s="53"/>
      <c r="E1030" s="53"/>
      <c r="F1030" s="53"/>
      <c r="G1030" s="54"/>
      <c r="H1030" s="54"/>
      <c r="I1030" s="55"/>
    </row>
    <row r="1031" spans="1:9" ht="20.100000000000001" customHeight="1">
      <c r="A1031" s="53"/>
      <c r="B1031" s="56"/>
      <c r="C1031" s="53"/>
      <c r="D1031" s="53"/>
      <c r="E1031" s="53"/>
      <c r="F1031" s="53"/>
      <c r="G1031" s="54"/>
      <c r="H1031" s="54"/>
      <c r="I1031" s="55"/>
    </row>
    <row r="1032" spans="1:9" ht="20.100000000000001" customHeight="1">
      <c r="A1032" s="53"/>
      <c r="B1032" s="56"/>
      <c r="C1032" s="53"/>
      <c r="D1032" s="53"/>
      <c r="E1032" s="53"/>
      <c r="F1032" s="53"/>
      <c r="G1032" s="54"/>
      <c r="H1032" s="54"/>
      <c r="I1032" s="55"/>
    </row>
    <row r="1033" spans="1:9" ht="20.100000000000001" customHeight="1">
      <c r="A1033" s="53"/>
      <c r="B1033" s="56"/>
      <c r="C1033" s="53"/>
      <c r="D1033" s="53"/>
      <c r="E1033" s="53"/>
      <c r="F1033" s="53"/>
      <c r="G1033" s="54"/>
      <c r="H1033" s="54"/>
      <c r="I1033" s="55"/>
    </row>
    <row r="1034" spans="1:9" ht="20.100000000000001" customHeight="1">
      <c r="A1034" s="53"/>
      <c r="B1034" s="56"/>
      <c r="C1034" s="53"/>
      <c r="D1034" s="53"/>
      <c r="E1034" s="53"/>
      <c r="F1034" s="53"/>
      <c r="G1034" s="54"/>
      <c r="H1034" s="54"/>
      <c r="I1034" s="55"/>
    </row>
    <row r="1035" spans="1:9" ht="20.100000000000001" customHeight="1">
      <c r="A1035" s="53"/>
      <c r="B1035" s="56"/>
      <c r="C1035" s="53"/>
      <c r="D1035" s="53"/>
      <c r="E1035" s="53"/>
      <c r="F1035" s="53"/>
      <c r="G1035" s="54"/>
      <c r="H1035" s="54"/>
      <c r="I1035" s="55"/>
    </row>
    <row r="1036" spans="1:9" ht="20.100000000000001" customHeight="1">
      <c r="A1036" s="53"/>
      <c r="B1036" s="56"/>
      <c r="C1036" s="53"/>
      <c r="D1036" s="53"/>
      <c r="E1036" s="53"/>
      <c r="F1036" s="53"/>
      <c r="G1036" s="54"/>
      <c r="H1036" s="54"/>
      <c r="I1036" s="55"/>
    </row>
    <row r="1037" spans="1:9" ht="20.100000000000001" customHeight="1">
      <c r="A1037" s="53"/>
      <c r="B1037" s="56"/>
      <c r="C1037" s="53"/>
      <c r="D1037" s="53"/>
      <c r="E1037" s="53"/>
      <c r="F1037" s="53"/>
      <c r="G1037" s="54"/>
      <c r="H1037" s="54"/>
      <c r="I1037" s="55"/>
    </row>
    <row r="1038" spans="1:9" ht="20.100000000000001" customHeight="1">
      <c r="A1038" s="53"/>
      <c r="B1038" s="56"/>
      <c r="C1038" s="53"/>
      <c r="D1038" s="53"/>
      <c r="E1038" s="53"/>
      <c r="F1038" s="53"/>
      <c r="G1038" s="54"/>
      <c r="H1038" s="54"/>
      <c r="I1038" s="55"/>
    </row>
    <row r="1039" spans="1:9" ht="20.100000000000001" customHeight="1">
      <c r="A1039" s="53"/>
      <c r="B1039" s="56"/>
      <c r="C1039" s="53"/>
      <c r="D1039" s="53"/>
      <c r="E1039" s="53"/>
      <c r="F1039" s="53"/>
      <c r="G1039" s="54"/>
      <c r="H1039" s="54"/>
      <c r="I1039" s="55"/>
    </row>
    <row r="1040" spans="1:9" ht="20.100000000000001" customHeight="1">
      <c r="A1040" s="53"/>
      <c r="B1040" s="56"/>
      <c r="C1040" s="53"/>
      <c r="D1040" s="53"/>
      <c r="E1040" s="53"/>
      <c r="F1040" s="53"/>
      <c r="G1040" s="54"/>
      <c r="H1040" s="54"/>
      <c r="I1040" s="55"/>
    </row>
    <row r="1041" spans="1:9" ht="20.100000000000001" customHeight="1">
      <c r="A1041" s="53"/>
      <c r="B1041" s="56"/>
      <c r="C1041" s="53"/>
      <c r="D1041" s="53"/>
      <c r="E1041" s="53"/>
      <c r="F1041" s="53"/>
      <c r="G1041" s="54"/>
      <c r="H1041" s="54"/>
      <c r="I1041" s="55"/>
    </row>
    <row r="1042" spans="1:9" ht="20.100000000000001" customHeight="1">
      <c r="A1042" s="53"/>
      <c r="B1042" s="56"/>
      <c r="C1042" s="53"/>
      <c r="D1042" s="53"/>
      <c r="E1042" s="53"/>
      <c r="F1042" s="53"/>
      <c r="G1042" s="54"/>
      <c r="H1042" s="54"/>
      <c r="I1042" s="55"/>
    </row>
    <row r="1043" spans="1:9" ht="20.100000000000001" customHeight="1">
      <c r="A1043" s="53"/>
      <c r="B1043" s="56"/>
      <c r="C1043" s="53"/>
      <c r="D1043" s="53"/>
      <c r="E1043" s="53"/>
      <c r="F1043" s="53"/>
      <c r="G1043" s="54"/>
      <c r="H1043" s="54"/>
      <c r="I1043" s="55"/>
    </row>
    <row r="1044" spans="1:9" ht="20.100000000000001" customHeight="1">
      <c r="A1044" s="53"/>
      <c r="B1044" s="56"/>
      <c r="C1044" s="53"/>
      <c r="D1044" s="53"/>
      <c r="E1044" s="53"/>
      <c r="F1044" s="53"/>
      <c r="G1044" s="54"/>
      <c r="H1044" s="54"/>
      <c r="I1044" s="55"/>
    </row>
    <row r="1045" spans="1:9" ht="20.100000000000001" customHeight="1">
      <c r="A1045" s="53"/>
      <c r="B1045" s="56"/>
      <c r="C1045" s="53"/>
      <c r="D1045" s="53"/>
      <c r="E1045" s="53"/>
      <c r="F1045" s="53"/>
      <c r="G1045" s="54"/>
      <c r="H1045" s="54"/>
      <c r="I1045" s="55"/>
    </row>
    <row r="1046" spans="1:9" ht="20.100000000000001" customHeight="1">
      <c r="A1046" s="53"/>
      <c r="B1046" s="56"/>
      <c r="C1046" s="53"/>
      <c r="D1046" s="53"/>
      <c r="E1046" s="53"/>
      <c r="F1046" s="53"/>
      <c r="G1046" s="54"/>
      <c r="H1046" s="54"/>
      <c r="I1046" s="55"/>
    </row>
    <row r="1047" spans="1:9" ht="20.100000000000001" customHeight="1">
      <c r="A1047" s="53"/>
      <c r="B1047" s="56"/>
      <c r="C1047" s="53"/>
      <c r="D1047" s="53"/>
      <c r="E1047" s="53"/>
      <c r="F1047" s="53"/>
      <c r="G1047" s="54"/>
      <c r="H1047" s="54"/>
      <c r="I1047" s="55"/>
    </row>
    <row r="1048" spans="1:9" ht="20.100000000000001" customHeight="1">
      <c r="A1048" s="53"/>
      <c r="B1048" s="56"/>
      <c r="C1048" s="53"/>
      <c r="D1048" s="53"/>
      <c r="E1048" s="53"/>
      <c r="F1048" s="53"/>
      <c r="G1048" s="54"/>
      <c r="H1048" s="54"/>
      <c r="I1048" s="55"/>
    </row>
    <row r="1049" spans="1:9" ht="20.100000000000001" customHeight="1">
      <c r="A1049" s="53"/>
      <c r="B1049" s="56"/>
      <c r="C1049" s="53"/>
      <c r="D1049" s="53"/>
      <c r="E1049" s="53"/>
      <c r="F1049" s="53"/>
      <c r="G1049" s="54"/>
      <c r="H1049" s="54"/>
      <c r="I1049" s="55"/>
    </row>
    <row r="1050" spans="1:9" ht="20.100000000000001" customHeight="1">
      <c r="A1050" s="53"/>
      <c r="B1050" s="56"/>
      <c r="C1050" s="53"/>
      <c r="D1050" s="53"/>
      <c r="E1050" s="53"/>
      <c r="F1050" s="53"/>
      <c r="G1050" s="54"/>
      <c r="H1050" s="54"/>
      <c r="I1050" s="55"/>
    </row>
    <row r="1051" spans="1:9" ht="20.100000000000001" customHeight="1">
      <c r="A1051" s="53"/>
      <c r="B1051" s="56"/>
      <c r="C1051" s="53"/>
      <c r="D1051" s="53"/>
      <c r="E1051" s="53"/>
      <c r="F1051" s="53"/>
      <c r="G1051" s="54"/>
      <c r="H1051" s="54"/>
      <c r="I1051" s="55"/>
    </row>
    <row r="1052" spans="1:9" ht="20.100000000000001" customHeight="1">
      <c r="A1052" s="53"/>
      <c r="B1052" s="56"/>
      <c r="C1052" s="53"/>
      <c r="D1052" s="53"/>
      <c r="E1052" s="53"/>
      <c r="F1052" s="53"/>
      <c r="G1052" s="54"/>
      <c r="H1052" s="54"/>
      <c r="I1052" s="55"/>
    </row>
    <row r="1053" spans="1:9" ht="20.100000000000001" customHeight="1">
      <c r="A1053" s="53"/>
      <c r="B1053" s="56"/>
      <c r="C1053" s="53"/>
      <c r="D1053" s="53"/>
      <c r="E1053" s="53"/>
      <c r="F1053" s="53"/>
      <c r="G1053" s="54"/>
      <c r="H1053" s="54"/>
      <c r="I1053" s="55"/>
    </row>
    <row r="1054" spans="1:9" ht="20.100000000000001" customHeight="1">
      <c r="A1054" s="53"/>
      <c r="B1054" s="56"/>
      <c r="C1054" s="53"/>
      <c r="D1054" s="53"/>
      <c r="E1054" s="53"/>
      <c r="F1054" s="53"/>
      <c r="G1054" s="54"/>
      <c r="H1054" s="54"/>
      <c r="I1054" s="55"/>
    </row>
    <row r="1055" spans="1:9" ht="20.100000000000001" customHeight="1">
      <c r="A1055" s="53"/>
      <c r="B1055" s="56"/>
      <c r="C1055" s="53"/>
      <c r="D1055" s="53"/>
      <c r="E1055" s="53"/>
      <c r="F1055" s="53"/>
      <c r="G1055" s="54"/>
      <c r="H1055" s="54"/>
      <c r="I1055" s="55"/>
    </row>
    <row r="1056" spans="1:9" ht="20.100000000000001" customHeight="1">
      <c r="A1056" s="53"/>
      <c r="B1056" s="56"/>
      <c r="C1056" s="53"/>
      <c r="D1056" s="53"/>
      <c r="E1056" s="53"/>
      <c r="F1056" s="53"/>
      <c r="G1056" s="54"/>
      <c r="H1056" s="54"/>
      <c r="I1056" s="55"/>
    </row>
    <row r="1057" spans="1:9" ht="20.100000000000001" customHeight="1">
      <c r="A1057" s="53"/>
      <c r="B1057" s="56"/>
      <c r="C1057" s="53"/>
      <c r="D1057" s="53"/>
      <c r="E1057" s="53"/>
      <c r="F1057" s="53"/>
      <c r="G1057" s="54"/>
      <c r="H1057" s="54"/>
      <c r="I1057" s="55"/>
    </row>
    <row r="1058" spans="1:9" ht="20.100000000000001" customHeight="1">
      <c r="A1058" s="53"/>
      <c r="B1058" s="56"/>
      <c r="C1058" s="53"/>
      <c r="D1058" s="53"/>
      <c r="E1058" s="53"/>
      <c r="F1058" s="53"/>
      <c r="G1058" s="54"/>
      <c r="H1058" s="54"/>
      <c r="I1058" s="55"/>
    </row>
    <row r="1059" spans="1:9" ht="20.100000000000001" customHeight="1">
      <c r="A1059" s="53"/>
      <c r="B1059" s="56"/>
      <c r="C1059" s="53"/>
      <c r="D1059" s="53"/>
      <c r="E1059" s="53"/>
      <c r="F1059" s="53"/>
      <c r="G1059" s="54"/>
      <c r="H1059" s="54"/>
      <c r="I1059" s="55"/>
    </row>
    <row r="1060" spans="1:9" ht="20.100000000000001" customHeight="1">
      <c r="A1060" s="53"/>
      <c r="B1060" s="56"/>
      <c r="C1060" s="53"/>
      <c r="D1060" s="53"/>
      <c r="E1060" s="53"/>
      <c r="F1060" s="53"/>
      <c r="G1060" s="54"/>
      <c r="H1060" s="54"/>
      <c r="I1060" s="55"/>
    </row>
    <row r="1061" spans="1:9" ht="20.100000000000001" customHeight="1">
      <c r="A1061" s="53"/>
      <c r="B1061" s="56"/>
      <c r="C1061" s="53"/>
      <c r="D1061" s="53"/>
      <c r="E1061" s="53"/>
      <c r="F1061" s="53"/>
      <c r="G1061" s="54"/>
      <c r="H1061" s="54"/>
      <c r="I1061" s="55"/>
    </row>
    <row r="1062" spans="1:9" ht="20.100000000000001" customHeight="1">
      <c r="A1062" s="53"/>
      <c r="B1062" s="56"/>
      <c r="C1062" s="53"/>
      <c r="D1062" s="53"/>
      <c r="E1062" s="53"/>
      <c r="F1062" s="53"/>
      <c r="G1062" s="54"/>
      <c r="H1062" s="54"/>
      <c r="I1062" s="55"/>
    </row>
    <row r="1063" spans="1:9" ht="20.100000000000001" customHeight="1">
      <c r="A1063" s="53"/>
      <c r="B1063" s="56"/>
      <c r="C1063" s="53"/>
      <c r="D1063" s="53"/>
      <c r="E1063" s="53"/>
      <c r="F1063" s="53"/>
      <c r="G1063" s="54"/>
      <c r="H1063" s="54"/>
      <c r="I1063" s="55"/>
    </row>
    <row r="1064" spans="1:9" ht="20.100000000000001" customHeight="1">
      <c r="A1064" s="53"/>
      <c r="B1064" s="56"/>
      <c r="C1064" s="53"/>
      <c r="D1064" s="53"/>
      <c r="E1064" s="53"/>
      <c r="F1064" s="53"/>
      <c r="G1064" s="54"/>
      <c r="H1064" s="54"/>
      <c r="I1064" s="55"/>
    </row>
    <row r="1065" spans="1:9" ht="20.100000000000001" customHeight="1">
      <c r="A1065" s="53"/>
      <c r="B1065" s="56"/>
      <c r="C1065" s="53"/>
      <c r="D1065" s="53"/>
      <c r="E1065" s="53"/>
      <c r="F1065" s="53"/>
      <c r="G1065" s="54"/>
      <c r="H1065" s="54"/>
      <c r="I1065" s="55"/>
    </row>
    <row r="1066" spans="1:9" ht="20.100000000000001" customHeight="1">
      <c r="A1066" s="53"/>
      <c r="B1066" s="56"/>
      <c r="C1066" s="53"/>
      <c r="D1066" s="53"/>
      <c r="E1066" s="53"/>
      <c r="F1066" s="53"/>
      <c r="G1066" s="54"/>
      <c r="H1066" s="54"/>
      <c r="I1066" s="55"/>
    </row>
    <row r="1067" spans="1:9" ht="20.100000000000001" customHeight="1">
      <c r="A1067" s="53"/>
      <c r="B1067" s="56"/>
      <c r="C1067" s="53"/>
      <c r="D1067" s="53"/>
      <c r="E1067" s="53"/>
      <c r="F1067" s="53"/>
      <c r="G1067" s="54"/>
      <c r="H1067" s="54"/>
      <c r="I1067" s="55"/>
    </row>
    <row r="1068" spans="1:9" ht="20.100000000000001" customHeight="1">
      <c r="A1068" s="53"/>
      <c r="B1068" s="56"/>
      <c r="C1068" s="53"/>
      <c r="D1068" s="53"/>
      <c r="E1068" s="53"/>
      <c r="F1068" s="53"/>
      <c r="G1068" s="54"/>
      <c r="H1068" s="54"/>
      <c r="I1068" s="55"/>
    </row>
    <row r="1069" spans="1:9" ht="20.100000000000001" customHeight="1">
      <c r="A1069" s="53"/>
      <c r="B1069" s="56"/>
      <c r="C1069" s="53"/>
      <c r="D1069" s="53"/>
      <c r="E1069" s="53"/>
      <c r="F1069" s="53"/>
      <c r="G1069" s="54"/>
      <c r="H1069" s="54"/>
      <c r="I1069" s="55"/>
    </row>
    <row r="1070" spans="1:9" ht="20.100000000000001" customHeight="1">
      <c r="A1070" s="53"/>
      <c r="B1070" s="56"/>
      <c r="C1070" s="53"/>
      <c r="D1070" s="53"/>
      <c r="E1070" s="53"/>
      <c r="F1070" s="53"/>
      <c r="G1070" s="54"/>
      <c r="H1070" s="54"/>
      <c r="I1070" s="55"/>
    </row>
    <row r="1071" spans="1:9" ht="20.100000000000001" customHeight="1">
      <c r="A1071" s="53"/>
      <c r="B1071" s="56"/>
      <c r="C1071" s="53"/>
      <c r="D1071" s="53"/>
      <c r="E1071" s="53"/>
      <c r="F1071" s="53"/>
      <c r="G1071" s="54"/>
      <c r="H1071" s="54"/>
      <c r="I1071" s="55"/>
    </row>
    <row r="1072" spans="1:9" ht="20.100000000000001" customHeight="1">
      <c r="A1072" s="53"/>
      <c r="B1072" s="56"/>
      <c r="C1072" s="53"/>
      <c r="D1072" s="53"/>
      <c r="E1072" s="53"/>
      <c r="F1072" s="53"/>
      <c r="G1072" s="54"/>
      <c r="H1072" s="54"/>
      <c r="I1072" s="55"/>
    </row>
    <row r="1073" spans="1:9" ht="20.100000000000001" customHeight="1">
      <c r="A1073" s="53"/>
      <c r="B1073" s="56"/>
      <c r="C1073" s="53"/>
      <c r="D1073" s="53"/>
      <c r="E1073" s="53"/>
      <c r="F1073" s="53"/>
      <c r="G1073" s="54"/>
      <c r="H1073" s="54"/>
      <c r="I1073" s="55"/>
    </row>
    <row r="1074" spans="1:9" ht="20.100000000000001" customHeight="1">
      <c r="A1074" s="53"/>
      <c r="B1074" s="56"/>
      <c r="C1074" s="53"/>
      <c r="D1074" s="53"/>
      <c r="E1074" s="53"/>
      <c r="F1074" s="53"/>
      <c r="G1074" s="54"/>
      <c r="H1074" s="54"/>
      <c r="I1074" s="55"/>
    </row>
    <row r="1075" spans="1:9" ht="20.100000000000001" customHeight="1">
      <c r="A1075" s="53"/>
      <c r="B1075" s="56"/>
      <c r="C1075" s="53"/>
      <c r="D1075" s="53"/>
      <c r="E1075" s="53"/>
      <c r="F1075" s="53"/>
      <c r="G1075" s="54"/>
      <c r="H1075" s="54"/>
      <c r="I1075" s="55"/>
    </row>
    <row r="1076" spans="1:9" ht="20.100000000000001" customHeight="1">
      <c r="A1076" s="53"/>
      <c r="B1076" s="56"/>
      <c r="C1076" s="53"/>
      <c r="D1076" s="53"/>
      <c r="E1076" s="53"/>
      <c r="F1076" s="53"/>
      <c r="G1076" s="54"/>
      <c r="H1076" s="54"/>
      <c r="I1076" s="55"/>
    </row>
    <row r="1077" spans="1:9" ht="20.100000000000001" customHeight="1">
      <c r="A1077" s="53"/>
      <c r="B1077" s="56"/>
      <c r="C1077" s="53"/>
      <c r="D1077" s="53"/>
      <c r="E1077" s="53"/>
      <c r="F1077" s="53"/>
      <c r="G1077" s="54"/>
      <c r="H1077" s="54"/>
      <c r="I1077" s="55"/>
    </row>
    <row r="1078" spans="1:9" ht="20.100000000000001" customHeight="1">
      <c r="A1078" s="53"/>
      <c r="B1078" s="56"/>
      <c r="C1078" s="53"/>
      <c r="D1078" s="53"/>
      <c r="E1078" s="53"/>
      <c r="F1078" s="53"/>
      <c r="G1078" s="54"/>
      <c r="H1078" s="54"/>
      <c r="I1078" s="55"/>
    </row>
    <row r="1079" spans="1:9" ht="20.100000000000001" customHeight="1">
      <c r="A1079" s="53"/>
      <c r="B1079" s="56"/>
      <c r="C1079" s="53"/>
      <c r="D1079" s="53"/>
      <c r="E1079" s="53"/>
      <c r="F1079" s="53"/>
      <c r="G1079" s="54"/>
      <c r="H1079" s="54"/>
      <c r="I1079" s="55"/>
    </row>
    <row r="1080" spans="1:9" ht="20.100000000000001" customHeight="1">
      <c r="A1080" s="53"/>
      <c r="B1080" s="56"/>
      <c r="C1080" s="53"/>
      <c r="D1080" s="53"/>
      <c r="E1080" s="53"/>
      <c r="F1080" s="53"/>
      <c r="G1080" s="54"/>
      <c r="H1080" s="54"/>
      <c r="I1080" s="55"/>
    </row>
    <row r="1081" spans="1:9" ht="20.100000000000001" customHeight="1">
      <c r="A1081" s="53"/>
      <c r="B1081" s="56"/>
      <c r="C1081" s="53"/>
      <c r="D1081" s="53"/>
      <c r="E1081" s="53"/>
      <c r="F1081" s="53"/>
      <c r="G1081" s="54"/>
      <c r="H1081" s="54"/>
      <c r="I1081" s="55"/>
    </row>
    <row r="1082" spans="1:9" ht="20.100000000000001" customHeight="1">
      <c r="A1082" s="53"/>
      <c r="B1082" s="56"/>
      <c r="C1082" s="53"/>
      <c r="D1082" s="53"/>
      <c r="E1082" s="53"/>
      <c r="F1082" s="53"/>
      <c r="G1082" s="54"/>
      <c r="H1082" s="54"/>
      <c r="I1082" s="55"/>
    </row>
    <row r="1083" spans="1:9" ht="20.100000000000001" customHeight="1">
      <c r="A1083" s="53"/>
      <c r="B1083" s="56"/>
      <c r="C1083" s="53"/>
      <c r="D1083" s="53"/>
      <c r="E1083" s="53"/>
      <c r="F1083" s="53"/>
      <c r="G1083" s="54"/>
      <c r="H1083" s="54"/>
      <c r="I1083" s="55"/>
    </row>
    <row r="1084" spans="1:9" ht="20.100000000000001" customHeight="1">
      <c r="A1084" s="53"/>
      <c r="B1084" s="56"/>
      <c r="C1084" s="53"/>
      <c r="D1084" s="53"/>
      <c r="E1084" s="53"/>
      <c r="F1084" s="53"/>
      <c r="G1084" s="54"/>
      <c r="H1084" s="54"/>
      <c r="I1084" s="55"/>
    </row>
    <row r="1085" spans="1:9" ht="20.100000000000001" customHeight="1">
      <c r="A1085" s="53"/>
      <c r="B1085" s="56"/>
      <c r="C1085" s="53"/>
      <c r="D1085" s="53"/>
      <c r="E1085" s="53"/>
      <c r="F1085" s="53"/>
      <c r="G1085" s="54"/>
      <c r="H1085" s="54"/>
      <c r="I1085" s="55"/>
    </row>
    <row r="1086" spans="1:9" ht="20.100000000000001" customHeight="1">
      <c r="A1086" s="53"/>
      <c r="B1086" s="56"/>
      <c r="C1086" s="53"/>
      <c r="D1086" s="53"/>
      <c r="E1086" s="53"/>
      <c r="F1086" s="53"/>
      <c r="G1086" s="54"/>
      <c r="H1086" s="54"/>
      <c r="I1086" s="55"/>
    </row>
    <row r="1087" spans="1:9" ht="20.100000000000001" customHeight="1">
      <c r="A1087" s="53"/>
      <c r="B1087" s="56"/>
      <c r="C1087" s="53"/>
      <c r="D1087" s="53"/>
      <c r="E1087" s="53"/>
      <c r="F1087" s="53"/>
      <c r="G1087" s="54"/>
      <c r="H1087" s="54"/>
      <c r="I1087" s="55"/>
    </row>
    <row r="1088" spans="1:9" ht="20.100000000000001" customHeight="1">
      <c r="A1088" s="53"/>
      <c r="B1088" s="56"/>
      <c r="C1088" s="53"/>
      <c r="D1088" s="53"/>
      <c r="E1088" s="53"/>
      <c r="F1088" s="53"/>
      <c r="G1088" s="54"/>
      <c r="H1088" s="54"/>
      <c r="I1088" s="55"/>
    </row>
    <row r="1089" spans="1:9" ht="20.100000000000001" customHeight="1">
      <c r="A1089" s="53"/>
      <c r="B1089" s="56"/>
      <c r="C1089" s="53"/>
      <c r="D1089" s="53"/>
      <c r="E1089" s="53"/>
      <c r="F1089" s="53"/>
      <c r="G1089" s="54"/>
      <c r="H1089" s="54"/>
      <c r="I1089" s="55"/>
    </row>
    <row r="1090" spans="1:9" ht="20.100000000000001" customHeight="1">
      <c r="A1090" s="53"/>
      <c r="B1090" s="56"/>
      <c r="C1090" s="53"/>
      <c r="D1090" s="53"/>
      <c r="E1090" s="53"/>
      <c r="F1090" s="53"/>
      <c r="G1090" s="54"/>
      <c r="H1090" s="54"/>
      <c r="I1090" s="55"/>
    </row>
    <row r="1091" spans="1:9" ht="20.100000000000001" customHeight="1">
      <c r="A1091" s="53"/>
      <c r="B1091" s="56"/>
      <c r="C1091" s="53"/>
      <c r="D1091" s="53"/>
      <c r="E1091" s="53"/>
      <c r="F1091" s="53"/>
      <c r="G1091" s="54"/>
      <c r="H1091" s="54"/>
      <c r="I1091" s="55"/>
    </row>
    <row r="1092" spans="1:9" ht="20.100000000000001" customHeight="1">
      <c r="A1092" s="53"/>
      <c r="B1092" s="56"/>
      <c r="C1092" s="53"/>
      <c r="D1092" s="53"/>
      <c r="E1092" s="53"/>
      <c r="F1092" s="53"/>
      <c r="G1092" s="54"/>
      <c r="H1092" s="54"/>
      <c r="I1092" s="55"/>
    </row>
    <row r="1093" spans="1:9" ht="20.100000000000001" customHeight="1">
      <c r="A1093" s="53"/>
      <c r="B1093" s="56"/>
      <c r="C1093" s="53"/>
      <c r="D1093" s="53"/>
      <c r="E1093" s="53"/>
      <c r="F1093" s="53"/>
      <c r="G1093" s="54"/>
      <c r="H1093" s="54"/>
      <c r="I1093" s="55"/>
    </row>
    <row r="1094" spans="1:9" ht="20.100000000000001" customHeight="1">
      <c r="A1094" s="53"/>
      <c r="B1094" s="56"/>
      <c r="C1094" s="53"/>
      <c r="D1094" s="53"/>
      <c r="E1094" s="53"/>
      <c r="F1094" s="53"/>
      <c r="G1094" s="54"/>
      <c r="H1094" s="54"/>
      <c r="I1094" s="55"/>
    </row>
    <row r="1095" spans="1:9" ht="20.100000000000001" customHeight="1">
      <c r="A1095" s="53"/>
      <c r="B1095" s="56"/>
      <c r="C1095" s="53"/>
      <c r="D1095" s="53"/>
      <c r="E1095" s="53"/>
      <c r="F1095" s="53"/>
      <c r="G1095" s="54"/>
      <c r="H1095" s="54"/>
      <c r="I1095" s="55"/>
    </row>
    <row r="1096" spans="1:9" ht="20.100000000000001" customHeight="1">
      <c r="A1096" s="53"/>
      <c r="B1096" s="56"/>
      <c r="C1096" s="53"/>
      <c r="D1096" s="53"/>
      <c r="E1096" s="53"/>
      <c r="F1096" s="53"/>
      <c r="G1096" s="54"/>
      <c r="H1096" s="54"/>
      <c r="I1096" s="55"/>
    </row>
    <row r="1097" spans="1:9" ht="20.100000000000001" customHeight="1">
      <c r="A1097" s="53"/>
      <c r="B1097" s="56"/>
      <c r="C1097" s="53"/>
      <c r="D1097" s="53"/>
      <c r="E1097" s="53"/>
      <c r="F1097" s="53"/>
      <c r="G1097" s="54"/>
      <c r="H1097" s="54"/>
      <c r="I1097" s="55"/>
    </row>
    <row r="1098" spans="1:9" ht="20.100000000000001" customHeight="1">
      <c r="A1098" s="53"/>
      <c r="B1098" s="56"/>
      <c r="C1098" s="53"/>
      <c r="D1098" s="53"/>
      <c r="E1098" s="53"/>
      <c r="F1098" s="53"/>
      <c r="G1098" s="54"/>
      <c r="H1098" s="54"/>
      <c r="I1098" s="55"/>
    </row>
    <row r="1099" spans="1:9" ht="20.100000000000001" customHeight="1">
      <c r="A1099" s="53"/>
      <c r="B1099" s="56"/>
      <c r="C1099" s="53"/>
      <c r="D1099" s="53"/>
      <c r="E1099" s="53"/>
      <c r="F1099" s="53"/>
      <c r="G1099" s="54"/>
      <c r="H1099" s="54"/>
      <c r="I1099" s="55"/>
    </row>
    <row r="1100" spans="1:9" ht="20.100000000000001" customHeight="1">
      <c r="A1100" s="53"/>
      <c r="B1100" s="56"/>
      <c r="C1100" s="53"/>
      <c r="D1100" s="53"/>
      <c r="E1100" s="53"/>
      <c r="F1100" s="53"/>
      <c r="G1100" s="54"/>
      <c r="H1100" s="54"/>
      <c r="I1100" s="55"/>
    </row>
    <row r="1101" spans="1:9" ht="20.100000000000001" customHeight="1">
      <c r="A1101" s="53"/>
      <c r="B1101" s="56"/>
      <c r="C1101" s="53"/>
      <c r="D1101" s="53"/>
      <c r="E1101" s="53"/>
      <c r="F1101" s="53"/>
      <c r="G1101" s="54"/>
      <c r="H1101" s="54"/>
      <c r="I1101" s="55"/>
    </row>
    <row r="1102" spans="1:9" ht="20.100000000000001" customHeight="1">
      <c r="A1102" s="53"/>
      <c r="B1102" s="56"/>
      <c r="C1102" s="53"/>
      <c r="D1102" s="53"/>
      <c r="E1102" s="53"/>
      <c r="F1102" s="53"/>
      <c r="G1102" s="54"/>
      <c r="H1102" s="54"/>
      <c r="I1102" s="55"/>
    </row>
    <row r="1103" spans="1:9" ht="20.100000000000001" customHeight="1">
      <c r="A1103" s="53"/>
      <c r="B1103" s="56"/>
      <c r="C1103" s="53"/>
      <c r="D1103" s="53"/>
      <c r="E1103" s="53"/>
      <c r="F1103" s="53"/>
      <c r="G1103" s="54"/>
      <c r="H1103" s="54"/>
      <c r="I1103" s="55"/>
    </row>
    <row r="1104" spans="1:9" ht="20.100000000000001" customHeight="1">
      <c r="A1104" s="53"/>
      <c r="B1104" s="56"/>
      <c r="C1104" s="53"/>
      <c r="D1104" s="53"/>
      <c r="E1104" s="53"/>
      <c r="F1104" s="53"/>
      <c r="G1104" s="54"/>
      <c r="H1104" s="54"/>
      <c r="I1104" s="55"/>
    </row>
    <row r="1105" spans="1:9" ht="20.100000000000001" customHeight="1">
      <c r="A1105" s="53"/>
      <c r="B1105" s="56"/>
      <c r="C1105" s="53"/>
      <c r="D1105" s="53"/>
      <c r="E1105" s="53"/>
      <c r="F1105" s="53"/>
      <c r="G1105" s="54"/>
      <c r="H1105" s="54"/>
      <c r="I1105" s="55"/>
    </row>
    <row r="1106" spans="1:9" ht="20.100000000000001" customHeight="1">
      <c r="A1106" s="53"/>
      <c r="B1106" s="56"/>
      <c r="C1106" s="53"/>
      <c r="D1106" s="53"/>
      <c r="E1106" s="53"/>
      <c r="F1106" s="53"/>
      <c r="G1106" s="54"/>
      <c r="H1106" s="54"/>
      <c r="I1106" s="55"/>
    </row>
    <row r="1107" spans="1:9" ht="20.100000000000001" customHeight="1">
      <c r="A1107" s="53"/>
      <c r="B1107" s="56"/>
      <c r="C1107" s="53"/>
      <c r="D1107" s="53"/>
      <c r="E1107" s="53"/>
      <c r="F1107" s="53"/>
      <c r="G1107" s="54"/>
      <c r="H1107" s="54"/>
      <c r="I1107" s="55"/>
    </row>
    <row r="1108" spans="1:9" ht="20.100000000000001" customHeight="1">
      <c r="A1108" s="53"/>
      <c r="B1108" s="56"/>
      <c r="C1108" s="53"/>
      <c r="D1108" s="53"/>
      <c r="E1108" s="53"/>
      <c r="F1108" s="53"/>
      <c r="G1108" s="54"/>
      <c r="H1108" s="54"/>
      <c r="I1108" s="55"/>
    </row>
    <row r="1109" spans="1:9" ht="20.100000000000001" customHeight="1">
      <c r="A1109" s="53"/>
      <c r="B1109" s="56"/>
      <c r="C1109" s="53"/>
      <c r="D1109" s="53"/>
      <c r="E1109" s="53"/>
      <c r="F1109" s="53"/>
      <c r="G1109" s="54"/>
      <c r="H1109" s="54"/>
      <c r="I1109" s="55"/>
    </row>
    <row r="1110" spans="1:9" ht="20.100000000000001" customHeight="1">
      <c r="A1110" s="53"/>
      <c r="B1110" s="56"/>
      <c r="C1110" s="53"/>
      <c r="D1110" s="53"/>
      <c r="E1110" s="53"/>
      <c r="F1110" s="53"/>
      <c r="G1110" s="54"/>
      <c r="H1110" s="54"/>
      <c r="I1110" s="55"/>
    </row>
    <row r="1111" spans="1:9" ht="20.100000000000001" customHeight="1">
      <c r="A1111" s="53"/>
      <c r="B1111" s="56"/>
      <c r="C1111" s="53"/>
      <c r="D1111" s="53"/>
      <c r="E1111" s="53"/>
      <c r="F1111" s="53"/>
      <c r="G1111" s="54"/>
      <c r="H1111" s="54"/>
      <c r="I1111" s="55"/>
    </row>
    <row r="1112" spans="1:9" ht="20.100000000000001" customHeight="1">
      <c r="A1112" s="53"/>
      <c r="B1112" s="56"/>
      <c r="C1112" s="53"/>
      <c r="D1112" s="53"/>
      <c r="E1112" s="53"/>
      <c r="F1112" s="53"/>
      <c r="G1112" s="54"/>
      <c r="H1112" s="54"/>
      <c r="I1112" s="55"/>
    </row>
    <row r="1113" spans="1:9" ht="20.100000000000001" customHeight="1">
      <c r="A1113" s="53"/>
      <c r="B1113" s="56"/>
      <c r="C1113" s="53"/>
      <c r="D1113" s="53"/>
      <c r="E1113" s="53"/>
      <c r="F1113" s="53"/>
      <c r="G1113" s="54"/>
      <c r="H1113" s="54"/>
      <c r="I1113" s="55"/>
    </row>
    <row r="1114" spans="1:9" ht="20.100000000000001" customHeight="1">
      <c r="A1114" s="53"/>
      <c r="B1114" s="56"/>
      <c r="C1114" s="53"/>
      <c r="D1114" s="53"/>
      <c r="E1114" s="53"/>
      <c r="F1114" s="53"/>
      <c r="G1114" s="54"/>
      <c r="H1114" s="54"/>
      <c r="I1114" s="55"/>
    </row>
    <row r="1115" spans="1:9" ht="20.100000000000001" customHeight="1">
      <c r="A1115" s="53"/>
      <c r="B1115" s="56"/>
      <c r="C1115" s="53"/>
      <c r="D1115" s="53"/>
      <c r="E1115" s="53"/>
      <c r="F1115" s="53"/>
      <c r="G1115" s="54"/>
      <c r="H1115" s="54"/>
      <c r="I1115" s="55"/>
    </row>
    <row r="1116" spans="1:9" ht="20.100000000000001" customHeight="1">
      <c r="A1116" s="53"/>
      <c r="B1116" s="56"/>
      <c r="C1116" s="53"/>
      <c r="D1116" s="53"/>
      <c r="E1116" s="53"/>
      <c r="F1116" s="53"/>
      <c r="G1116" s="54"/>
      <c r="H1116" s="54"/>
      <c r="I1116" s="55"/>
    </row>
    <row r="1117" spans="1:9" ht="20.100000000000001" customHeight="1">
      <c r="A1117" s="53"/>
      <c r="B1117" s="56"/>
      <c r="C1117" s="53"/>
      <c r="D1117" s="53"/>
      <c r="E1117" s="53"/>
      <c r="F1117" s="53"/>
      <c r="G1117" s="54"/>
      <c r="H1117" s="54"/>
      <c r="I1117" s="55"/>
    </row>
    <row r="1118" spans="1:9" ht="20.100000000000001" customHeight="1">
      <c r="A1118" s="53"/>
      <c r="B1118" s="56"/>
      <c r="C1118" s="53"/>
      <c r="D1118" s="53"/>
      <c r="E1118" s="53"/>
      <c r="F1118" s="53"/>
      <c r="G1118" s="54"/>
      <c r="H1118" s="54"/>
      <c r="I1118" s="55"/>
    </row>
    <row r="1119" spans="1:9" ht="20.100000000000001" customHeight="1">
      <c r="A1119" s="53"/>
      <c r="B1119" s="56"/>
      <c r="C1119" s="53"/>
      <c r="D1119" s="53"/>
      <c r="E1119" s="53"/>
      <c r="F1119" s="53"/>
      <c r="G1119" s="54"/>
      <c r="H1119" s="54"/>
      <c r="I1119" s="55"/>
    </row>
    <row r="1120" spans="1:9" ht="20.100000000000001" customHeight="1">
      <c r="A1120" s="53"/>
      <c r="B1120" s="56"/>
      <c r="C1120" s="53"/>
      <c r="D1120" s="53"/>
      <c r="E1120" s="53"/>
      <c r="F1120" s="53"/>
      <c r="G1120" s="54"/>
      <c r="H1120" s="54"/>
      <c r="I1120" s="55"/>
    </row>
    <row r="1121" spans="1:9" ht="20.100000000000001" customHeight="1">
      <c r="A1121" s="53"/>
      <c r="B1121" s="56"/>
      <c r="C1121" s="53"/>
      <c r="D1121" s="53"/>
      <c r="E1121" s="53"/>
      <c r="F1121" s="53"/>
      <c r="G1121" s="54"/>
      <c r="H1121" s="54"/>
      <c r="I1121" s="55"/>
    </row>
    <row r="1122" spans="1:9" ht="20.100000000000001" customHeight="1">
      <c r="A1122" s="53"/>
      <c r="B1122" s="56"/>
      <c r="C1122" s="53"/>
      <c r="D1122" s="53"/>
      <c r="E1122" s="53"/>
      <c r="F1122" s="53"/>
      <c r="G1122" s="54"/>
      <c r="H1122" s="54"/>
      <c r="I1122" s="55"/>
    </row>
    <row r="1123" spans="1:9" ht="20.100000000000001" customHeight="1">
      <c r="A1123" s="53"/>
      <c r="B1123" s="56"/>
      <c r="C1123" s="53"/>
      <c r="D1123" s="53"/>
      <c r="E1123" s="53"/>
      <c r="F1123" s="53"/>
      <c r="G1123" s="54"/>
      <c r="H1123" s="54"/>
      <c r="I1123" s="55"/>
    </row>
    <row r="1124" spans="1:9" ht="20.100000000000001" customHeight="1">
      <c r="A1124" s="53"/>
      <c r="B1124" s="56"/>
      <c r="C1124" s="53"/>
      <c r="D1124" s="53"/>
      <c r="E1124" s="53"/>
      <c r="F1124" s="53"/>
      <c r="G1124" s="54"/>
      <c r="H1124" s="54"/>
      <c r="I1124" s="55"/>
    </row>
    <row r="1125" spans="1:9" ht="20.100000000000001" customHeight="1">
      <c r="A1125" s="53"/>
      <c r="B1125" s="56"/>
      <c r="C1125" s="53"/>
      <c r="D1125" s="53"/>
      <c r="E1125" s="53"/>
      <c r="F1125" s="53"/>
      <c r="G1125" s="54"/>
      <c r="H1125" s="54"/>
      <c r="I1125" s="55"/>
    </row>
    <row r="1126" spans="1:9" ht="20.100000000000001" customHeight="1">
      <c r="A1126" s="53"/>
      <c r="B1126" s="56"/>
      <c r="C1126" s="53"/>
      <c r="D1126" s="53"/>
      <c r="E1126" s="53"/>
      <c r="F1126" s="53"/>
      <c r="G1126" s="54"/>
      <c r="H1126" s="54"/>
      <c r="I1126" s="55"/>
    </row>
    <row r="1127" spans="1:9" ht="20.100000000000001" customHeight="1">
      <c r="A1127" s="53"/>
      <c r="B1127" s="56"/>
      <c r="C1127" s="53"/>
      <c r="D1127" s="53"/>
      <c r="E1127" s="53"/>
      <c r="F1127" s="53"/>
      <c r="G1127" s="54"/>
      <c r="H1127" s="54"/>
      <c r="I1127" s="55"/>
    </row>
    <row r="1128" spans="1:9" ht="20.100000000000001" customHeight="1">
      <c r="A1128" s="53"/>
      <c r="B1128" s="56"/>
      <c r="C1128" s="53"/>
      <c r="D1128" s="53"/>
      <c r="E1128" s="53"/>
      <c r="F1128" s="53"/>
      <c r="G1128" s="54"/>
      <c r="H1128" s="54"/>
      <c r="I1128" s="55"/>
    </row>
    <row r="1129" spans="1:9" ht="20.100000000000001" customHeight="1">
      <c r="A1129" s="53"/>
      <c r="B1129" s="56"/>
      <c r="C1129" s="53"/>
      <c r="D1129" s="53"/>
      <c r="E1129" s="53"/>
      <c r="F1129" s="53"/>
      <c r="G1129" s="54"/>
      <c r="H1129" s="54"/>
      <c r="I1129" s="55"/>
    </row>
    <row r="1130" spans="1:9" ht="20.100000000000001" customHeight="1">
      <c r="A1130" s="53"/>
      <c r="B1130" s="56"/>
      <c r="C1130" s="53"/>
      <c r="D1130" s="53"/>
      <c r="E1130" s="53"/>
      <c r="F1130" s="53"/>
      <c r="G1130" s="54"/>
      <c r="H1130" s="54"/>
      <c r="I1130" s="55"/>
    </row>
    <row r="1131" spans="1:9" ht="20.100000000000001" customHeight="1">
      <c r="A1131" s="53"/>
      <c r="B1131" s="56"/>
      <c r="C1131" s="53"/>
      <c r="D1131" s="53"/>
      <c r="E1131" s="53"/>
      <c r="F1131" s="53"/>
      <c r="G1131" s="54"/>
      <c r="H1131" s="54"/>
      <c r="I1131" s="55"/>
    </row>
    <row r="1132" spans="1:9" ht="20.100000000000001" customHeight="1">
      <c r="A1132" s="53"/>
      <c r="B1132" s="56"/>
      <c r="C1132" s="53"/>
      <c r="D1132" s="53"/>
      <c r="E1132" s="53"/>
      <c r="F1132" s="53"/>
      <c r="G1132" s="54"/>
      <c r="H1132" s="54"/>
      <c r="I1132" s="55"/>
    </row>
    <row r="1133" spans="1:9" ht="20.100000000000001" customHeight="1">
      <c r="A1133" s="53"/>
      <c r="B1133" s="56"/>
      <c r="C1133" s="53"/>
      <c r="D1133" s="53"/>
      <c r="E1133" s="53"/>
      <c r="F1133" s="53"/>
      <c r="G1133" s="54"/>
      <c r="H1133" s="54"/>
      <c r="I1133" s="55"/>
    </row>
    <row r="1134" spans="1:9" ht="20.100000000000001" customHeight="1">
      <c r="A1134" s="53"/>
      <c r="B1134" s="56"/>
      <c r="C1134" s="53"/>
      <c r="D1134" s="53"/>
      <c r="E1134" s="53"/>
      <c r="F1134" s="53"/>
      <c r="G1134" s="54"/>
      <c r="H1134" s="54"/>
      <c r="I1134" s="55"/>
    </row>
    <row r="1135" spans="1:9" ht="20.100000000000001" customHeight="1">
      <c r="A1135" s="53"/>
      <c r="B1135" s="56"/>
      <c r="C1135" s="53"/>
      <c r="D1135" s="53"/>
      <c r="E1135" s="53"/>
      <c r="F1135" s="53"/>
      <c r="G1135" s="54"/>
      <c r="H1135" s="54"/>
      <c r="I1135" s="55"/>
    </row>
    <row r="1136" spans="1:9" ht="20.100000000000001" customHeight="1">
      <c r="A1136" s="53"/>
      <c r="B1136" s="56"/>
      <c r="C1136" s="53"/>
      <c r="D1136" s="53"/>
      <c r="E1136" s="53"/>
      <c r="F1136" s="53"/>
      <c r="G1136" s="54"/>
      <c r="H1136" s="54"/>
      <c r="I1136" s="55"/>
    </row>
    <row r="1137" spans="1:9" ht="20.100000000000001" customHeight="1">
      <c r="A1137" s="53"/>
      <c r="B1137" s="56"/>
      <c r="C1137" s="53"/>
      <c r="D1137" s="53"/>
      <c r="E1137" s="53"/>
      <c r="F1137" s="53"/>
      <c r="G1137" s="54"/>
      <c r="H1137" s="54"/>
      <c r="I1137" s="55"/>
    </row>
    <row r="1138" spans="1:9" ht="20.100000000000001" customHeight="1">
      <c r="A1138" s="53"/>
      <c r="B1138" s="56"/>
      <c r="C1138" s="53"/>
      <c r="D1138" s="53"/>
      <c r="E1138" s="53"/>
      <c r="F1138" s="53"/>
      <c r="G1138" s="54"/>
      <c r="H1138" s="54"/>
      <c r="I1138" s="55"/>
    </row>
    <row r="1139" spans="1:9" ht="20.100000000000001" customHeight="1">
      <c r="A1139" s="53"/>
      <c r="B1139" s="56"/>
      <c r="C1139" s="53"/>
      <c r="D1139" s="53"/>
      <c r="E1139" s="53"/>
      <c r="F1139" s="53"/>
      <c r="G1139" s="54"/>
      <c r="H1139" s="54"/>
      <c r="I1139" s="55"/>
    </row>
    <row r="1140" spans="1:9" ht="20.100000000000001" customHeight="1">
      <c r="A1140" s="53"/>
      <c r="B1140" s="56"/>
      <c r="C1140" s="53"/>
      <c r="D1140" s="53"/>
      <c r="E1140" s="53"/>
      <c r="F1140" s="53"/>
      <c r="G1140" s="54"/>
      <c r="H1140" s="54"/>
      <c r="I1140" s="55"/>
    </row>
    <row r="1141" spans="1:9" ht="20.100000000000001" customHeight="1">
      <c r="A1141" s="53"/>
      <c r="B1141" s="56"/>
      <c r="C1141" s="53"/>
      <c r="D1141" s="53"/>
      <c r="E1141" s="53"/>
      <c r="F1141" s="53"/>
      <c r="G1141" s="54"/>
      <c r="H1141" s="54"/>
      <c r="I1141" s="55"/>
    </row>
    <row r="1142" spans="1:9" ht="20.100000000000001" customHeight="1">
      <c r="A1142" s="53"/>
      <c r="B1142" s="56"/>
      <c r="C1142" s="53"/>
      <c r="D1142" s="53"/>
      <c r="E1142" s="53"/>
      <c r="F1142" s="53"/>
      <c r="G1142" s="54"/>
      <c r="H1142" s="54"/>
      <c r="I1142" s="55"/>
    </row>
    <row r="1143" spans="1:9" ht="20.100000000000001" customHeight="1">
      <c r="A1143" s="53"/>
      <c r="B1143" s="56"/>
      <c r="C1143" s="53"/>
      <c r="D1143" s="53"/>
      <c r="E1143" s="53"/>
      <c r="F1143" s="53"/>
      <c r="G1143" s="54"/>
      <c r="H1143" s="54"/>
      <c r="I1143" s="55"/>
    </row>
    <row r="1144" spans="1:9" ht="20.100000000000001" customHeight="1">
      <c r="A1144" s="53"/>
      <c r="B1144" s="56"/>
      <c r="C1144" s="53"/>
      <c r="D1144" s="53"/>
      <c r="E1144" s="53"/>
      <c r="F1144" s="53"/>
      <c r="G1144" s="54"/>
      <c r="H1144" s="54"/>
      <c r="I1144" s="55"/>
    </row>
    <row r="1145" spans="1:9" ht="20.100000000000001" customHeight="1">
      <c r="A1145" s="53"/>
      <c r="B1145" s="56"/>
      <c r="C1145" s="53"/>
      <c r="D1145" s="53"/>
      <c r="E1145" s="53"/>
      <c r="F1145" s="53"/>
      <c r="G1145" s="54"/>
      <c r="H1145" s="54"/>
      <c r="I1145" s="55"/>
    </row>
    <row r="1146" spans="1:9" ht="20.100000000000001" customHeight="1">
      <c r="A1146" s="53"/>
      <c r="B1146" s="56"/>
      <c r="C1146" s="53"/>
      <c r="D1146" s="53"/>
      <c r="E1146" s="53"/>
      <c r="F1146" s="53"/>
      <c r="G1146" s="54"/>
      <c r="H1146" s="54"/>
      <c r="I1146" s="55"/>
    </row>
    <row r="1147" spans="1:9" ht="20.100000000000001" customHeight="1">
      <c r="A1147" s="53"/>
      <c r="B1147" s="56"/>
      <c r="C1147" s="53"/>
      <c r="D1147" s="53"/>
      <c r="E1147" s="53"/>
      <c r="F1147" s="53"/>
      <c r="G1147" s="54"/>
      <c r="H1147" s="54"/>
      <c r="I1147" s="55"/>
    </row>
    <row r="1148" spans="1:9" ht="20.100000000000001" customHeight="1">
      <c r="A1148" s="53"/>
      <c r="B1148" s="56"/>
      <c r="C1148" s="53"/>
      <c r="D1148" s="53"/>
      <c r="E1148" s="53"/>
      <c r="F1148" s="53"/>
      <c r="G1148" s="54"/>
      <c r="H1148" s="54"/>
      <c r="I1148" s="55"/>
    </row>
    <row r="1149" spans="1:9" ht="20.100000000000001" customHeight="1">
      <c r="A1149" s="53"/>
      <c r="B1149" s="56"/>
      <c r="C1149" s="53"/>
      <c r="D1149" s="53"/>
      <c r="E1149" s="53"/>
      <c r="F1149" s="53"/>
      <c r="G1149" s="54"/>
      <c r="H1149" s="54"/>
      <c r="I1149" s="55"/>
    </row>
    <row r="1150" spans="1:9" ht="20.100000000000001" customHeight="1">
      <c r="A1150" s="53"/>
      <c r="B1150" s="56"/>
      <c r="C1150" s="53"/>
      <c r="D1150" s="53"/>
      <c r="E1150" s="53"/>
      <c r="F1150" s="53"/>
      <c r="G1150" s="54"/>
      <c r="H1150" s="54"/>
      <c r="I1150" s="55"/>
    </row>
    <row r="1151" spans="1:9" ht="20.100000000000001" customHeight="1">
      <c r="A1151" s="53"/>
      <c r="B1151" s="56"/>
      <c r="C1151" s="53"/>
      <c r="D1151" s="53"/>
      <c r="E1151" s="53"/>
      <c r="F1151" s="53"/>
      <c r="G1151" s="54"/>
      <c r="H1151" s="54"/>
      <c r="I1151" s="55"/>
    </row>
    <row r="1152" spans="1:9" ht="20.100000000000001" customHeight="1">
      <c r="A1152" s="53"/>
      <c r="B1152" s="56"/>
      <c r="C1152" s="53"/>
      <c r="D1152" s="53"/>
      <c r="E1152" s="53"/>
      <c r="F1152" s="53"/>
      <c r="G1152" s="54"/>
      <c r="H1152" s="54"/>
      <c r="I1152" s="55"/>
    </row>
    <row r="1153" spans="1:9" ht="20.100000000000001" customHeight="1">
      <c r="A1153" s="53"/>
      <c r="B1153" s="56"/>
      <c r="C1153" s="53"/>
      <c r="D1153" s="53"/>
      <c r="E1153" s="53"/>
      <c r="F1153" s="53"/>
      <c r="G1153" s="54"/>
      <c r="H1153" s="54"/>
      <c r="I1153" s="55"/>
    </row>
    <row r="1154" spans="1:9" ht="20.100000000000001" customHeight="1">
      <c r="A1154" s="53"/>
      <c r="B1154" s="56"/>
      <c r="C1154" s="53"/>
      <c r="D1154" s="53"/>
      <c r="E1154" s="53"/>
      <c r="F1154" s="53"/>
      <c r="G1154" s="54"/>
      <c r="H1154" s="54"/>
      <c r="I1154" s="55"/>
    </row>
    <row r="1155" spans="1:9" ht="20.100000000000001" customHeight="1">
      <c r="A1155" s="53"/>
      <c r="B1155" s="56"/>
      <c r="C1155" s="53"/>
      <c r="D1155" s="53"/>
      <c r="E1155" s="53"/>
      <c r="F1155" s="53"/>
      <c r="G1155" s="54"/>
      <c r="H1155" s="54"/>
      <c r="I1155" s="55"/>
    </row>
    <row r="1156" spans="1:9" ht="20.100000000000001" customHeight="1">
      <c r="A1156" s="53"/>
      <c r="B1156" s="56"/>
      <c r="C1156" s="53"/>
      <c r="D1156" s="53"/>
      <c r="E1156" s="53"/>
      <c r="F1156" s="53"/>
      <c r="G1156" s="54"/>
      <c r="H1156" s="54"/>
      <c r="I1156" s="55"/>
    </row>
    <row r="1157" spans="1:9" ht="20.100000000000001" customHeight="1">
      <c r="A1157" s="53"/>
      <c r="B1157" s="56"/>
      <c r="C1157" s="53"/>
      <c r="D1157" s="53"/>
      <c r="E1157" s="53"/>
      <c r="F1157" s="53"/>
      <c r="G1157" s="54"/>
      <c r="H1157" s="54"/>
      <c r="I1157" s="55"/>
    </row>
    <row r="1158" spans="1:9" ht="20.100000000000001" customHeight="1">
      <c r="A1158" s="53"/>
      <c r="B1158" s="56"/>
      <c r="C1158" s="53"/>
      <c r="D1158" s="53"/>
      <c r="E1158" s="53"/>
      <c r="F1158" s="53"/>
      <c r="G1158" s="54"/>
      <c r="H1158" s="54"/>
      <c r="I1158" s="55"/>
    </row>
    <row r="1159" spans="1:9" ht="20.100000000000001" customHeight="1">
      <c r="A1159" s="53"/>
      <c r="B1159" s="56"/>
      <c r="C1159" s="53"/>
      <c r="D1159" s="53"/>
      <c r="E1159" s="53"/>
      <c r="F1159" s="53"/>
      <c r="G1159" s="54"/>
      <c r="H1159" s="54"/>
      <c r="I1159" s="55"/>
    </row>
    <row r="1160" spans="1:9" ht="20.100000000000001" customHeight="1">
      <c r="A1160" s="53"/>
      <c r="B1160" s="56"/>
      <c r="C1160" s="53"/>
      <c r="D1160" s="53"/>
      <c r="E1160" s="53"/>
      <c r="F1160" s="53"/>
      <c r="G1160" s="54"/>
      <c r="H1160" s="54"/>
      <c r="I1160" s="55"/>
    </row>
    <row r="1161" spans="1:9" ht="20.100000000000001" customHeight="1">
      <c r="A1161" s="53"/>
      <c r="B1161" s="56"/>
      <c r="C1161" s="53"/>
      <c r="D1161" s="53"/>
      <c r="E1161" s="53"/>
      <c r="F1161" s="53"/>
      <c r="G1161" s="54"/>
      <c r="H1161" s="54"/>
      <c r="I1161" s="55"/>
    </row>
    <row r="1162" spans="1:9" ht="20.100000000000001" customHeight="1">
      <c r="A1162" s="53"/>
      <c r="B1162" s="56"/>
      <c r="C1162" s="53"/>
      <c r="D1162" s="53"/>
      <c r="E1162" s="53"/>
      <c r="F1162" s="53"/>
      <c r="G1162" s="54"/>
      <c r="H1162" s="54"/>
      <c r="I1162" s="55"/>
    </row>
    <row r="1163" spans="1:9" ht="20.100000000000001" customHeight="1">
      <c r="A1163" s="53"/>
      <c r="B1163" s="56"/>
      <c r="C1163" s="53"/>
      <c r="D1163" s="53"/>
      <c r="E1163" s="53"/>
      <c r="F1163" s="53"/>
      <c r="G1163" s="54"/>
      <c r="H1163" s="54"/>
      <c r="I1163" s="55"/>
    </row>
    <row r="1164" spans="1:9" ht="20.100000000000001" customHeight="1">
      <c r="A1164" s="53"/>
      <c r="B1164" s="56"/>
      <c r="C1164" s="53"/>
      <c r="D1164" s="53"/>
      <c r="E1164" s="53"/>
      <c r="F1164" s="53"/>
      <c r="G1164" s="54"/>
      <c r="H1164" s="54"/>
      <c r="I1164" s="55"/>
    </row>
    <row r="1165" spans="1:9" ht="20.100000000000001" customHeight="1">
      <c r="A1165" s="53"/>
      <c r="B1165" s="56"/>
      <c r="C1165" s="53"/>
      <c r="D1165" s="53"/>
      <c r="E1165" s="53"/>
      <c r="F1165" s="53"/>
      <c r="G1165" s="54"/>
      <c r="H1165" s="54"/>
      <c r="I1165" s="55"/>
    </row>
    <row r="1166" spans="1:9" ht="20.100000000000001" customHeight="1">
      <c r="A1166" s="53"/>
      <c r="B1166" s="56"/>
      <c r="C1166" s="53"/>
      <c r="D1166" s="53"/>
      <c r="E1166" s="53"/>
      <c r="F1166" s="53"/>
      <c r="G1166" s="54"/>
      <c r="H1166" s="54"/>
      <c r="I1166" s="55"/>
    </row>
    <row r="1167" spans="1:9" ht="20.100000000000001" customHeight="1">
      <c r="A1167" s="53"/>
      <c r="B1167" s="56"/>
      <c r="C1167" s="53"/>
      <c r="D1167" s="53"/>
      <c r="E1167" s="53"/>
      <c r="F1167" s="53"/>
      <c r="G1167" s="54"/>
      <c r="H1167" s="54"/>
      <c r="I1167" s="55"/>
    </row>
    <row r="1168" spans="1:9" ht="20.100000000000001" customHeight="1">
      <c r="A1168" s="53"/>
      <c r="B1168" s="56"/>
      <c r="C1168" s="53"/>
      <c r="D1168" s="53"/>
      <c r="E1168" s="53"/>
      <c r="F1168" s="53"/>
      <c r="G1168" s="54"/>
      <c r="H1168" s="54"/>
      <c r="I1168" s="55"/>
    </row>
    <row r="1169" spans="1:9" ht="20.100000000000001" customHeight="1">
      <c r="A1169" s="53"/>
      <c r="B1169" s="56"/>
      <c r="C1169" s="53"/>
      <c r="D1169" s="53"/>
      <c r="E1169" s="53"/>
      <c r="F1169" s="53"/>
      <c r="G1169" s="54"/>
      <c r="H1169" s="54"/>
      <c r="I1169" s="55"/>
    </row>
    <row r="1170" spans="1:9" ht="20.100000000000001" customHeight="1">
      <c r="A1170" s="53"/>
      <c r="B1170" s="56"/>
      <c r="C1170" s="53"/>
      <c r="D1170" s="53"/>
      <c r="E1170" s="53"/>
      <c r="F1170" s="53"/>
      <c r="G1170" s="54"/>
      <c r="H1170" s="54"/>
      <c r="I1170" s="55"/>
    </row>
    <row r="1171" spans="1:9" ht="20.100000000000001" customHeight="1">
      <c r="A1171" s="53"/>
      <c r="B1171" s="56"/>
      <c r="C1171" s="53"/>
      <c r="D1171" s="53"/>
      <c r="E1171" s="53"/>
      <c r="F1171" s="53"/>
      <c r="G1171" s="54"/>
      <c r="H1171" s="54"/>
      <c r="I1171" s="55"/>
    </row>
    <row r="1172" spans="1:9" ht="20.100000000000001" customHeight="1">
      <c r="A1172" s="53"/>
      <c r="B1172" s="56"/>
      <c r="C1172" s="53"/>
      <c r="D1172" s="53"/>
      <c r="E1172" s="53"/>
      <c r="F1172" s="53"/>
      <c r="G1172" s="54"/>
      <c r="H1172" s="54"/>
      <c r="I1172" s="55"/>
    </row>
    <row r="1173" spans="1:9" ht="20.100000000000001" customHeight="1">
      <c r="A1173" s="53"/>
      <c r="B1173" s="56"/>
      <c r="C1173" s="53"/>
      <c r="D1173" s="53"/>
      <c r="E1173" s="53"/>
      <c r="F1173" s="53"/>
      <c r="G1173" s="54"/>
      <c r="H1173" s="54"/>
      <c r="I1173" s="55"/>
    </row>
    <row r="1174" spans="1:9" ht="20.100000000000001" customHeight="1">
      <c r="A1174" s="53"/>
      <c r="B1174" s="56"/>
      <c r="C1174" s="53"/>
      <c r="D1174" s="53"/>
      <c r="E1174" s="53"/>
      <c r="F1174" s="53"/>
      <c r="G1174" s="54"/>
      <c r="H1174" s="54"/>
      <c r="I1174" s="55"/>
    </row>
    <row r="1175" spans="1:9" ht="20.100000000000001" customHeight="1">
      <c r="A1175" s="53"/>
      <c r="B1175" s="56"/>
      <c r="C1175" s="53"/>
      <c r="D1175" s="53"/>
      <c r="E1175" s="53"/>
      <c r="F1175" s="53"/>
      <c r="G1175" s="54"/>
      <c r="H1175" s="54"/>
      <c r="I1175" s="55"/>
    </row>
    <row r="1176" spans="1:9" ht="20.100000000000001" customHeight="1">
      <c r="A1176" s="53"/>
      <c r="B1176" s="56"/>
      <c r="C1176" s="53"/>
      <c r="D1176" s="53"/>
      <c r="E1176" s="53"/>
      <c r="F1176" s="53"/>
      <c r="G1176" s="54"/>
      <c r="H1176" s="54"/>
      <c r="I1176" s="55"/>
    </row>
    <row r="1177" spans="1:9" ht="20.100000000000001" customHeight="1">
      <c r="A1177" s="53"/>
      <c r="B1177" s="56"/>
      <c r="C1177" s="53"/>
      <c r="D1177" s="53"/>
      <c r="E1177" s="53"/>
      <c r="F1177" s="53"/>
      <c r="G1177" s="54"/>
      <c r="H1177" s="54"/>
      <c r="I1177" s="55"/>
    </row>
    <row r="1178" spans="1:9" ht="20.100000000000001" customHeight="1">
      <c r="A1178" s="53"/>
      <c r="B1178" s="56"/>
      <c r="C1178" s="53"/>
      <c r="D1178" s="53"/>
      <c r="E1178" s="53"/>
      <c r="F1178" s="53"/>
      <c r="G1178" s="54"/>
      <c r="H1178" s="54"/>
      <c r="I1178" s="55"/>
    </row>
    <row r="1179" spans="1:9" ht="20.100000000000001" customHeight="1">
      <c r="A1179" s="53"/>
      <c r="B1179" s="56"/>
      <c r="C1179" s="53"/>
      <c r="D1179" s="53"/>
      <c r="E1179" s="53"/>
      <c r="F1179" s="53"/>
      <c r="G1179" s="54"/>
      <c r="H1179" s="54"/>
      <c r="I1179" s="55"/>
    </row>
    <row r="1180" spans="1:9" ht="20.100000000000001" customHeight="1">
      <c r="A1180" s="53"/>
      <c r="B1180" s="56"/>
      <c r="C1180" s="53"/>
      <c r="D1180" s="53"/>
      <c r="E1180" s="53"/>
      <c r="F1180" s="53"/>
      <c r="G1180" s="54"/>
      <c r="H1180" s="54"/>
      <c r="I1180" s="55"/>
    </row>
    <row r="1181" spans="1:9" ht="20.100000000000001" customHeight="1">
      <c r="A1181" s="53"/>
      <c r="B1181" s="56"/>
      <c r="C1181" s="53"/>
      <c r="D1181" s="53"/>
      <c r="E1181" s="53"/>
      <c r="F1181" s="53"/>
      <c r="G1181" s="54"/>
      <c r="H1181" s="54"/>
      <c r="I1181" s="55"/>
    </row>
    <row r="1182" spans="1:9" ht="20.100000000000001" customHeight="1">
      <c r="A1182" s="53"/>
      <c r="B1182" s="56"/>
      <c r="C1182" s="53"/>
      <c r="D1182" s="53"/>
      <c r="E1182" s="53"/>
      <c r="F1182" s="53"/>
      <c r="G1182" s="54"/>
      <c r="H1182" s="54"/>
      <c r="I1182" s="55"/>
    </row>
    <row r="1183" spans="1:9" ht="20.100000000000001" customHeight="1">
      <c r="A1183" s="53"/>
      <c r="B1183" s="56"/>
      <c r="C1183" s="53"/>
      <c r="D1183" s="53"/>
      <c r="E1183" s="53"/>
      <c r="F1183" s="53"/>
      <c r="G1183" s="54"/>
      <c r="H1183" s="54"/>
      <c r="I1183" s="55"/>
    </row>
    <row r="1184" spans="1:9" ht="20.100000000000001" customHeight="1">
      <c r="A1184" s="53"/>
      <c r="B1184" s="56"/>
      <c r="C1184" s="53"/>
      <c r="D1184" s="53"/>
      <c r="E1184" s="53"/>
      <c r="F1184" s="53"/>
      <c r="G1184" s="54"/>
      <c r="H1184" s="54"/>
      <c r="I1184" s="55"/>
    </row>
    <row r="1185" spans="1:9" ht="20.100000000000001" customHeight="1">
      <c r="A1185" s="53"/>
      <c r="B1185" s="56"/>
      <c r="C1185" s="53"/>
      <c r="D1185" s="53"/>
      <c r="E1185" s="53"/>
      <c r="F1185" s="53"/>
      <c r="G1185" s="54"/>
      <c r="H1185" s="54"/>
      <c r="I1185" s="55"/>
    </row>
    <row r="1186" spans="1:9" ht="20.100000000000001" customHeight="1">
      <c r="A1186" s="53"/>
      <c r="B1186" s="56"/>
      <c r="C1186" s="53"/>
      <c r="D1186" s="53"/>
      <c r="E1186" s="53"/>
      <c r="F1186" s="53"/>
      <c r="G1186" s="54"/>
      <c r="H1186" s="54"/>
      <c r="I1186" s="55"/>
    </row>
    <row r="1187" spans="1:9" ht="20.100000000000001" customHeight="1">
      <c r="A1187" s="53"/>
      <c r="B1187" s="56"/>
      <c r="C1187" s="53"/>
      <c r="D1187" s="53"/>
      <c r="E1187" s="53"/>
      <c r="F1187" s="53"/>
      <c r="G1187" s="54"/>
      <c r="H1187" s="54"/>
      <c r="I1187" s="55"/>
    </row>
    <row r="1188" spans="1:9" ht="20.100000000000001" customHeight="1">
      <c r="A1188" s="53"/>
      <c r="B1188" s="56"/>
      <c r="C1188" s="53"/>
      <c r="D1188" s="53"/>
      <c r="E1188" s="53"/>
      <c r="F1188" s="53"/>
      <c r="G1188" s="54"/>
      <c r="H1188" s="54"/>
      <c r="I1188" s="55"/>
    </row>
    <row r="1189" spans="1:9" ht="20.100000000000001" customHeight="1">
      <c r="A1189" s="53"/>
      <c r="B1189" s="56"/>
      <c r="C1189" s="53"/>
      <c r="D1189" s="53"/>
      <c r="E1189" s="53"/>
      <c r="F1189" s="53"/>
      <c r="G1189" s="54"/>
      <c r="H1189" s="54"/>
      <c r="I1189" s="55"/>
    </row>
    <row r="1190" spans="1:9" ht="20.100000000000001" customHeight="1">
      <c r="A1190" s="53"/>
      <c r="B1190" s="56"/>
      <c r="C1190" s="53"/>
      <c r="D1190" s="53"/>
      <c r="E1190" s="53"/>
      <c r="F1190" s="53"/>
      <c r="G1190" s="54"/>
      <c r="H1190" s="54"/>
      <c r="I1190" s="55"/>
    </row>
    <row r="1191" spans="1:9" ht="20.100000000000001" customHeight="1">
      <c r="A1191" s="53"/>
      <c r="B1191" s="56"/>
      <c r="C1191" s="53"/>
      <c r="D1191" s="53"/>
      <c r="E1191" s="53"/>
      <c r="F1191" s="53"/>
      <c r="G1191" s="54"/>
      <c r="H1191" s="54"/>
      <c r="I1191" s="55"/>
    </row>
    <row r="1192" spans="1:9" ht="20.100000000000001" customHeight="1">
      <c r="A1192" s="53"/>
      <c r="B1192" s="56"/>
      <c r="C1192" s="53"/>
      <c r="D1192" s="53"/>
      <c r="E1192" s="53"/>
      <c r="F1192" s="53"/>
      <c r="G1192" s="54"/>
      <c r="H1192" s="54"/>
      <c r="I1192" s="55"/>
    </row>
    <row r="1193" spans="1:9" ht="20.100000000000001" customHeight="1">
      <c r="A1193" s="53"/>
      <c r="B1193" s="56"/>
      <c r="C1193" s="53"/>
      <c r="D1193" s="53"/>
      <c r="E1193" s="53"/>
      <c r="F1193" s="53"/>
      <c r="G1193" s="54"/>
      <c r="H1193" s="54"/>
      <c r="I1193" s="55"/>
    </row>
    <row r="1194" spans="1:9" ht="20.100000000000001" customHeight="1">
      <c r="A1194" s="53"/>
      <c r="B1194" s="56"/>
      <c r="C1194" s="53"/>
      <c r="D1194" s="53"/>
      <c r="E1194" s="53"/>
      <c r="F1194" s="53"/>
      <c r="G1194" s="54"/>
      <c r="H1194" s="54"/>
      <c r="I1194" s="55"/>
    </row>
    <row r="1195" spans="1:9" ht="20.100000000000001" customHeight="1">
      <c r="A1195" s="53"/>
      <c r="B1195" s="56"/>
      <c r="C1195" s="53"/>
      <c r="D1195" s="53"/>
      <c r="E1195" s="53"/>
      <c r="F1195" s="53"/>
      <c r="G1195" s="54"/>
      <c r="H1195" s="54"/>
      <c r="I1195" s="55"/>
    </row>
    <row r="1196" spans="1:9" ht="20.100000000000001" customHeight="1">
      <c r="A1196" s="53"/>
      <c r="B1196" s="56"/>
      <c r="C1196" s="53"/>
      <c r="D1196" s="53"/>
      <c r="E1196" s="53"/>
      <c r="F1196" s="53"/>
      <c r="G1196" s="54"/>
      <c r="H1196" s="54"/>
      <c r="I1196" s="55"/>
    </row>
    <row r="1197" spans="1:9" ht="20.100000000000001" customHeight="1">
      <c r="A1197" s="53"/>
      <c r="B1197" s="56"/>
      <c r="C1197" s="53"/>
      <c r="D1197" s="53"/>
      <c r="E1197" s="53"/>
      <c r="F1197" s="53"/>
      <c r="G1197" s="54"/>
      <c r="H1197" s="54"/>
      <c r="I1197" s="55"/>
    </row>
    <row r="1198" spans="1:9" ht="20.100000000000001" customHeight="1">
      <c r="A1198" s="53"/>
      <c r="B1198" s="56"/>
      <c r="C1198" s="53"/>
      <c r="D1198" s="53"/>
      <c r="E1198" s="53"/>
      <c r="F1198" s="53"/>
      <c r="G1198" s="54"/>
      <c r="H1198" s="54"/>
      <c r="I1198" s="55"/>
    </row>
    <row r="1199" spans="1:9" ht="20.100000000000001" customHeight="1">
      <c r="A1199" s="53"/>
      <c r="B1199" s="56"/>
      <c r="C1199" s="53"/>
      <c r="D1199" s="53"/>
      <c r="E1199" s="53"/>
      <c r="F1199" s="53"/>
      <c r="G1199" s="54"/>
      <c r="H1199" s="54"/>
      <c r="I1199" s="55"/>
    </row>
    <row r="1200" spans="1:9" ht="20.100000000000001" customHeight="1">
      <c r="A1200" s="53"/>
      <c r="B1200" s="56"/>
      <c r="C1200" s="53"/>
      <c r="D1200" s="53"/>
      <c r="E1200" s="53"/>
      <c r="F1200" s="53"/>
      <c r="G1200" s="54"/>
      <c r="H1200" s="54"/>
      <c r="I1200" s="55"/>
    </row>
    <row r="1201" spans="1:9" ht="20.100000000000001" customHeight="1">
      <c r="A1201" s="53"/>
      <c r="B1201" s="56"/>
      <c r="C1201" s="53"/>
      <c r="D1201" s="53"/>
      <c r="E1201" s="53"/>
      <c r="F1201" s="53"/>
      <c r="G1201" s="54"/>
      <c r="H1201" s="54"/>
      <c r="I1201" s="55"/>
    </row>
    <row r="1202" spans="1:9" ht="20.100000000000001" customHeight="1">
      <c r="A1202" s="53"/>
      <c r="B1202" s="56"/>
      <c r="C1202" s="53"/>
      <c r="D1202" s="53"/>
      <c r="E1202" s="53"/>
      <c r="F1202" s="53"/>
      <c r="G1202" s="54"/>
      <c r="H1202" s="54"/>
      <c r="I1202" s="55"/>
    </row>
    <row r="1203" spans="1:9" ht="20.100000000000001" customHeight="1">
      <c r="A1203" s="53"/>
      <c r="B1203" s="56"/>
      <c r="C1203" s="53"/>
      <c r="D1203" s="53"/>
      <c r="E1203" s="53"/>
      <c r="F1203" s="53"/>
      <c r="G1203" s="54"/>
      <c r="H1203" s="54"/>
      <c r="I1203" s="55"/>
    </row>
    <row r="1204" spans="1:9" ht="20.100000000000001" customHeight="1">
      <c r="A1204" s="53"/>
      <c r="B1204" s="56"/>
      <c r="C1204" s="53"/>
      <c r="D1204" s="53"/>
      <c r="E1204" s="53"/>
      <c r="F1204" s="53"/>
      <c r="G1204" s="54"/>
      <c r="H1204" s="54"/>
      <c r="I1204" s="55"/>
    </row>
    <row r="1205" spans="1:9" ht="20.100000000000001" customHeight="1">
      <c r="A1205" s="53"/>
      <c r="B1205" s="56"/>
      <c r="C1205" s="53"/>
      <c r="D1205" s="53"/>
      <c r="E1205" s="53"/>
      <c r="F1205" s="53"/>
      <c r="G1205" s="54"/>
      <c r="H1205" s="54"/>
      <c r="I1205" s="55"/>
    </row>
    <row r="1206" spans="1:9" ht="20.100000000000001" customHeight="1">
      <c r="A1206" s="53"/>
      <c r="B1206" s="56"/>
      <c r="C1206" s="53"/>
      <c r="D1206" s="53"/>
      <c r="E1206" s="53"/>
      <c r="F1206" s="53"/>
      <c r="G1206" s="54"/>
      <c r="H1206" s="54"/>
      <c r="I1206" s="55"/>
    </row>
    <row r="1207" spans="1:9" ht="20.100000000000001" customHeight="1">
      <c r="A1207" s="53"/>
      <c r="B1207" s="56"/>
      <c r="C1207" s="53"/>
      <c r="D1207" s="53"/>
      <c r="E1207" s="53"/>
      <c r="F1207" s="53"/>
      <c r="G1207" s="54"/>
      <c r="H1207" s="54"/>
      <c r="I1207" s="55"/>
    </row>
    <row r="1208" spans="1:9" ht="20.100000000000001" customHeight="1">
      <c r="A1208" s="53"/>
      <c r="B1208" s="56"/>
      <c r="C1208" s="53"/>
      <c r="D1208" s="53"/>
      <c r="E1208" s="53"/>
      <c r="F1208" s="53"/>
      <c r="G1208" s="54"/>
      <c r="H1208" s="54"/>
      <c r="I1208" s="55"/>
    </row>
    <row r="1209" spans="1:9" ht="20.100000000000001" customHeight="1">
      <c r="A1209" s="53"/>
      <c r="B1209" s="56"/>
      <c r="C1209" s="53"/>
      <c r="D1209" s="53"/>
      <c r="E1209" s="53"/>
      <c r="F1209" s="53"/>
      <c r="G1209" s="54"/>
      <c r="H1209" s="54"/>
      <c r="I1209" s="55"/>
    </row>
    <row r="1210" spans="1:9" ht="20.100000000000001" customHeight="1">
      <c r="A1210" s="53"/>
      <c r="B1210" s="56"/>
      <c r="C1210" s="53"/>
      <c r="D1210" s="53"/>
      <c r="E1210" s="53"/>
      <c r="F1210" s="53"/>
      <c r="G1210" s="54"/>
      <c r="H1210" s="54"/>
      <c r="I1210" s="55"/>
    </row>
    <row r="1211" spans="1:9" ht="20.100000000000001" customHeight="1">
      <c r="A1211" s="53"/>
      <c r="B1211" s="56"/>
      <c r="C1211" s="53"/>
      <c r="D1211" s="53"/>
      <c r="E1211" s="53"/>
      <c r="F1211" s="53"/>
      <c r="G1211" s="54"/>
      <c r="H1211" s="54"/>
      <c r="I1211" s="55"/>
    </row>
    <row r="1212" spans="1:9" ht="20.100000000000001" customHeight="1">
      <c r="A1212" s="53"/>
      <c r="B1212" s="56"/>
      <c r="C1212" s="53"/>
      <c r="D1212" s="53"/>
      <c r="E1212" s="53"/>
      <c r="F1212" s="53"/>
      <c r="G1212" s="54"/>
      <c r="H1212" s="54"/>
      <c r="I1212" s="55"/>
    </row>
    <row r="1213" spans="1:9" ht="20.100000000000001" customHeight="1">
      <c r="A1213" s="53"/>
      <c r="B1213" s="56"/>
      <c r="C1213" s="53"/>
      <c r="D1213" s="53"/>
      <c r="E1213" s="53"/>
      <c r="F1213" s="53"/>
      <c r="G1213" s="54"/>
      <c r="H1213" s="54"/>
      <c r="I1213" s="55"/>
    </row>
    <row r="1214" spans="1:9" ht="20.100000000000001" customHeight="1">
      <c r="A1214" s="53"/>
      <c r="B1214" s="56"/>
      <c r="C1214" s="53"/>
      <c r="D1214" s="53"/>
      <c r="E1214" s="53"/>
      <c r="F1214" s="53"/>
      <c r="G1214" s="54"/>
      <c r="H1214" s="54"/>
      <c r="I1214" s="55"/>
    </row>
    <row r="1215" spans="1:9" ht="20.100000000000001" customHeight="1">
      <c r="A1215" s="53"/>
      <c r="B1215" s="56"/>
      <c r="C1215" s="53"/>
      <c r="D1215" s="53"/>
      <c r="E1215" s="53"/>
      <c r="F1215" s="53"/>
      <c r="G1215" s="54"/>
      <c r="H1215" s="54"/>
      <c r="I1215" s="55"/>
    </row>
    <row r="1216" spans="1:9" ht="20.100000000000001" customHeight="1">
      <c r="A1216" s="53"/>
      <c r="B1216" s="56"/>
      <c r="C1216" s="53"/>
      <c r="D1216" s="53"/>
      <c r="E1216" s="53"/>
      <c r="F1216" s="53"/>
      <c r="G1216" s="54"/>
      <c r="H1216" s="54"/>
      <c r="I1216" s="55"/>
    </row>
    <row r="1217" spans="1:9" ht="20.100000000000001" customHeight="1">
      <c r="A1217" s="53"/>
      <c r="B1217" s="56"/>
      <c r="C1217" s="53"/>
      <c r="D1217" s="53"/>
      <c r="E1217" s="53"/>
      <c r="F1217" s="53"/>
      <c r="G1217" s="54"/>
      <c r="H1217" s="54"/>
      <c r="I1217" s="55"/>
    </row>
    <row r="1218" spans="1:9" ht="20.100000000000001" customHeight="1">
      <c r="A1218" s="53"/>
      <c r="B1218" s="56"/>
      <c r="C1218" s="53"/>
      <c r="D1218" s="53"/>
      <c r="E1218" s="53"/>
      <c r="F1218" s="53"/>
      <c r="G1218" s="54"/>
      <c r="H1218" s="54"/>
      <c r="I1218" s="55"/>
    </row>
    <row r="1219" spans="1:9" ht="20.100000000000001" customHeight="1">
      <c r="A1219" s="53"/>
      <c r="B1219" s="56"/>
      <c r="C1219" s="53"/>
      <c r="D1219" s="53"/>
      <c r="E1219" s="53"/>
      <c r="F1219" s="53"/>
      <c r="G1219" s="54"/>
      <c r="H1219" s="54"/>
      <c r="I1219" s="55"/>
    </row>
    <row r="1220" spans="1:9" ht="20.100000000000001" customHeight="1">
      <c r="A1220" s="53"/>
      <c r="B1220" s="56"/>
      <c r="C1220" s="53"/>
      <c r="D1220" s="53"/>
      <c r="E1220" s="53"/>
      <c r="F1220" s="53"/>
      <c r="G1220" s="54"/>
      <c r="H1220" s="54"/>
      <c r="I1220" s="55"/>
    </row>
    <row r="1221" spans="1:9" ht="20.100000000000001" customHeight="1">
      <c r="A1221" s="53"/>
      <c r="B1221" s="56"/>
      <c r="C1221" s="53"/>
      <c r="D1221" s="53"/>
      <c r="E1221" s="53"/>
      <c r="F1221" s="53"/>
      <c r="G1221" s="54"/>
      <c r="H1221" s="54"/>
      <c r="I1221" s="55"/>
    </row>
    <row r="1222" spans="1:9" ht="20.100000000000001" customHeight="1">
      <c r="A1222" s="53"/>
      <c r="B1222" s="56"/>
      <c r="C1222" s="53"/>
      <c r="D1222" s="53"/>
      <c r="E1222" s="53"/>
      <c r="F1222" s="53"/>
      <c r="G1222" s="54"/>
      <c r="H1222" s="54"/>
      <c r="I1222" s="55"/>
    </row>
    <row r="1223" spans="1:9" ht="20.100000000000001" customHeight="1">
      <c r="A1223" s="53"/>
      <c r="B1223" s="56"/>
      <c r="C1223" s="53"/>
      <c r="D1223" s="53"/>
      <c r="E1223" s="53"/>
      <c r="F1223" s="53"/>
      <c r="G1223" s="54"/>
      <c r="H1223" s="54"/>
      <c r="I1223" s="55"/>
    </row>
    <row r="1224" spans="1:9" ht="20.100000000000001" customHeight="1">
      <c r="A1224" s="53"/>
      <c r="B1224" s="56"/>
      <c r="C1224" s="53"/>
      <c r="D1224" s="53"/>
      <c r="E1224" s="53"/>
      <c r="F1224" s="53"/>
      <c r="G1224" s="54"/>
      <c r="H1224" s="54"/>
      <c r="I1224" s="55"/>
    </row>
    <row r="1225" spans="1:9" ht="20.100000000000001" customHeight="1">
      <c r="A1225" s="53"/>
      <c r="B1225" s="56"/>
      <c r="C1225" s="53"/>
      <c r="D1225" s="53"/>
      <c r="E1225" s="53"/>
      <c r="F1225" s="53"/>
      <c r="G1225" s="54"/>
      <c r="H1225" s="54"/>
      <c r="I1225" s="55"/>
    </row>
    <row r="1226" spans="1:9" ht="20.100000000000001" customHeight="1">
      <c r="A1226" s="53"/>
      <c r="B1226" s="56"/>
      <c r="C1226" s="53"/>
      <c r="D1226" s="53"/>
      <c r="E1226" s="53"/>
      <c r="F1226" s="53"/>
      <c r="G1226" s="54"/>
      <c r="H1226" s="54"/>
      <c r="I1226" s="55"/>
    </row>
    <row r="1227" spans="1:9" ht="20.100000000000001" customHeight="1">
      <c r="A1227" s="53"/>
      <c r="B1227" s="56"/>
      <c r="C1227" s="53"/>
      <c r="D1227" s="53"/>
      <c r="E1227" s="53"/>
      <c r="F1227" s="53"/>
      <c r="G1227" s="54"/>
      <c r="H1227" s="54"/>
      <c r="I1227" s="55"/>
    </row>
    <row r="1228" spans="1:9" ht="20.100000000000001" customHeight="1">
      <c r="A1228" s="53"/>
      <c r="B1228" s="56"/>
      <c r="C1228" s="53"/>
      <c r="D1228" s="53"/>
      <c r="E1228" s="53"/>
      <c r="F1228" s="53"/>
      <c r="G1228" s="54"/>
      <c r="H1228" s="54"/>
      <c r="I1228" s="55"/>
    </row>
    <row r="1229" spans="1:9" ht="20.100000000000001" customHeight="1">
      <c r="A1229" s="53"/>
      <c r="B1229" s="56"/>
      <c r="C1229" s="53"/>
      <c r="D1229" s="53"/>
      <c r="E1229" s="53"/>
      <c r="F1229" s="53"/>
      <c r="G1229" s="54"/>
      <c r="H1229" s="54"/>
      <c r="I1229" s="55"/>
    </row>
    <row r="1230" spans="1:9" ht="20.100000000000001" customHeight="1">
      <c r="A1230" s="53"/>
      <c r="B1230" s="56"/>
      <c r="C1230" s="53"/>
      <c r="D1230" s="53"/>
      <c r="E1230" s="53"/>
      <c r="F1230" s="53"/>
      <c r="G1230" s="54"/>
      <c r="H1230" s="54"/>
      <c r="I1230" s="55"/>
    </row>
    <row r="1231" spans="1:9" ht="20.100000000000001" customHeight="1">
      <c r="A1231" s="53"/>
      <c r="B1231" s="56"/>
      <c r="C1231" s="53"/>
      <c r="D1231" s="53"/>
      <c r="E1231" s="53"/>
      <c r="F1231" s="53"/>
      <c r="G1231" s="54"/>
      <c r="H1231" s="54"/>
      <c r="I1231" s="55"/>
    </row>
    <row r="1232" spans="1:9" ht="20.100000000000001" customHeight="1">
      <c r="A1232" s="53"/>
      <c r="B1232" s="56"/>
      <c r="C1232" s="53"/>
      <c r="D1232" s="53"/>
      <c r="E1232" s="53"/>
      <c r="F1232" s="53"/>
      <c r="G1232" s="54"/>
      <c r="H1232" s="54"/>
      <c r="I1232" s="55"/>
    </row>
    <row r="1233" spans="1:9" ht="20.100000000000001" customHeight="1">
      <c r="A1233" s="53"/>
      <c r="B1233" s="56"/>
      <c r="C1233" s="53"/>
      <c r="D1233" s="53"/>
      <c r="E1233" s="53"/>
      <c r="F1233" s="53"/>
      <c r="G1233" s="54"/>
      <c r="H1233" s="54"/>
      <c r="I1233" s="55"/>
    </row>
    <row r="1234" spans="1:9" ht="20.100000000000001" customHeight="1">
      <c r="A1234" s="53"/>
      <c r="B1234" s="56"/>
      <c r="C1234" s="53"/>
      <c r="D1234" s="53"/>
      <c r="E1234" s="53"/>
      <c r="F1234" s="53"/>
      <c r="G1234" s="54"/>
      <c r="H1234" s="54"/>
      <c r="I1234" s="55"/>
    </row>
    <row r="1235" spans="1:9" ht="20.100000000000001" customHeight="1">
      <c r="A1235" s="53"/>
      <c r="B1235" s="56"/>
      <c r="C1235" s="53"/>
      <c r="D1235" s="53"/>
      <c r="E1235" s="53"/>
      <c r="F1235" s="53"/>
      <c r="G1235" s="54"/>
      <c r="H1235" s="54"/>
      <c r="I1235" s="55"/>
    </row>
    <row r="1236" spans="1:9" ht="20.100000000000001" customHeight="1">
      <c r="A1236" s="53"/>
      <c r="B1236" s="56"/>
      <c r="C1236" s="53"/>
      <c r="D1236" s="53"/>
      <c r="E1236" s="53"/>
      <c r="F1236" s="53"/>
      <c r="G1236" s="54"/>
      <c r="H1236" s="54"/>
      <c r="I1236" s="55"/>
    </row>
    <row r="1237" spans="1:9" ht="20.100000000000001" customHeight="1">
      <c r="A1237" s="53"/>
      <c r="B1237" s="56"/>
      <c r="C1237" s="53"/>
      <c r="D1237" s="53"/>
      <c r="E1237" s="53"/>
      <c r="F1237" s="53"/>
      <c r="G1237" s="54"/>
      <c r="H1237" s="54"/>
      <c r="I1237" s="55"/>
    </row>
    <row r="1238" spans="1:9" ht="20.100000000000001" customHeight="1">
      <c r="A1238" s="53"/>
      <c r="B1238" s="56"/>
      <c r="C1238" s="53"/>
      <c r="D1238" s="53"/>
      <c r="E1238" s="53"/>
      <c r="F1238" s="53"/>
      <c r="G1238" s="54"/>
      <c r="H1238" s="54"/>
      <c r="I1238" s="55"/>
    </row>
    <row r="1239" spans="1:9" ht="20.100000000000001" customHeight="1">
      <c r="A1239" s="53"/>
      <c r="B1239" s="56"/>
      <c r="C1239" s="53"/>
      <c r="D1239" s="53"/>
      <c r="E1239" s="53"/>
      <c r="F1239" s="53"/>
      <c r="G1239" s="54"/>
      <c r="H1239" s="54"/>
      <c r="I1239" s="55"/>
    </row>
    <row r="1240" spans="1:9" ht="20.100000000000001" customHeight="1">
      <c r="A1240" s="53"/>
      <c r="B1240" s="56"/>
      <c r="C1240" s="53"/>
      <c r="D1240" s="53"/>
      <c r="E1240" s="53"/>
      <c r="F1240" s="53"/>
      <c r="G1240" s="54"/>
      <c r="H1240" s="54"/>
      <c r="I1240" s="55"/>
    </row>
    <row r="1241" spans="1:9" ht="20.100000000000001" customHeight="1">
      <c r="A1241" s="53"/>
      <c r="B1241" s="56"/>
      <c r="C1241" s="53"/>
      <c r="D1241" s="53"/>
      <c r="E1241" s="53"/>
      <c r="F1241" s="53"/>
      <c r="G1241" s="54"/>
      <c r="H1241" s="54"/>
      <c r="I1241" s="55"/>
    </row>
    <row r="1242" spans="1:9" ht="20.100000000000001" customHeight="1">
      <c r="A1242" s="53"/>
      <c r="B1242" s="56"/>
      <c r="C1242" s="53"/>
      <c r="D1242" s="53"/>
      <c r="E1242" s="53"/>
      <c r="F1242" s="53"/>
      <c r="G1242" s="54"/>
      <c r="H1242" s="54"/>
      <c r="I1242" s="55"/>
    </row>
    <row r="1243" spans="1:9" ht="20.100000000000001" customHeight="1">
      <c r="A1243" s="53"/>
      <c r="B1243" s="56"/>
      <c r="C1243" s="53"/>
      <c r="D1243" s="53"/>
      <c r="E1243" s="53"/>
      <c r="F1243" s="53"/>
      <c r="G1243" s="54"/>
      <c r="H1243" s="54"/>
      <c r="I1243" s="55"/>
    </row>
    <row r="1244" spans="1:9" ht="20.100000000000001" customHeight="1">
      <c r="A1244" s="53"/>
      <c r="B1244" s="56"/>
      <c r="C1244" s="53"/>
      <c r="D1244" s="53"/>
      <c r="E1244" s="53"/>
      <c r="F1244" s="53"/>
      <c r="G1244" s="54"/>
      <c r="H1244" s="54"/>
      <c r="I1244" s="55"/>
    </row>
    <row r="1245" spans="1:9" ht="20.100000000000001" customHeight="1">
      <c r="A1245" s="53"/>
      <c r="B1245" s="56"/>
      <c r="C1245" s="53"/>
      <c r="D1245" s="53"/>
      <c r="E1245" s="53"/>
      <c r="F1245" s="53"/>
      <c r="G1245" s="54"/>
      <c r="H1245" s="54"/>
      <c r="I1245" s="55"/>
    </row>
    <row r="1246" spans="1:9" ht="20.100000000000001" customHeight="1">
      <c r="A1246" s="53"/>
      <c r="B1246" s="56"/>
      <c r="C1246" s="53"/>
      <c r="D1246" s="53"/>
      <c r="E1246" s="53"/>
      <c r="F1246" s="53"/>
      <c r="G1246" s="54"/>
      <c r="H1246" s="54"/>
      <c r="I1246" s="55"/>
    </row>
    <row r="1247" spans="1:9" ht="20.100000000000001" customHeight="1">
      <c r="A1247" s="53"/>
      <c r="B1247" s="56"/>
      <c r="C1247" s="53"/>
      <c r="D1247" s="53"/>
      <c r="E1247" s="53"/>
      <c r="F1247" s="53"/>
      <c r="G1247" s="54"/>
      <c r="H1247" s="54"/>
      <c r="I1247" s="55"/>
    </row>
    <row r="1248" spans="1:9" ht="20.100000000000001" customHeight="1">
      <c r="A1248" s="53"/>
      <c r="B1248" s="56"/>
      <c r="C1248" s="53"/>
      <c r="D1248" s="53"/>
      <c r="E1248" s="53"/>
      <c r="F1248" s="53"/>
      <c r="G1248" s="54"/>
      <c r="H1248" s="54"/>
      <c r="I1248" s="55"/>
    </row>
    <row r="1249" spans="1:9" ht="20.100000000000001" customHeight="1">
      <c r="A1249" s="53"/>
      <c r="B1249" s="56"/>
      <c r="C1249" s="53"/>
      <c r="D1249" s="53"/>
      <c r="E1249" s="53"/>
      <c r="F1249" s="53"/>
      <c r="G1249" s="54"/>
      <c r="H1249" s="54"/>
      <c r="I1249" s="55"/>
    </row>
    <row r="1250" spans="1:9" ht="20.100000000000001" customHeight="1">
      <c r="A1250" s="53"/>
      <c r="B1250" s="56"/>
      <c r="C1250" s="53"/>
      <c r="D1250" s="53"/>
      <c r="E1250" s="53"/>
      <c r="F1250" s="53"/>
      <c r="G1250" s="54"/>
      <c r="H1250" s="54"/>
      <c r="I1250" s="55"/>
    </row>
    <row r="1251" spans="1:9" ht="20.100000000000001" customHeight="1">
      <c r="A1251" s="53"/>
      <c r="B1251" s="56"/>
      <c r="C1251" s="53"/>
      <c r="D1251" s="53"/>
      <c r="E1251" s="53"/>
      <c r="F1251" s="53"/>
      <c r="G1251" s="54"/>
      <c r="H1251" s="54"/>
      <c r="I1251" s="55"/>
    </row>
    <row r="1252" spans="1:9" ht="20.100000000000001" customHeight="1">
      <c r="A1252" s="53"/>
      <c r="B1252" s="56"/>
      <c r="C1252" s="53"/>
      <c r="D1252" s="53"/>
      <c r="E1252" s="53"/>
      <c r="F1252" s="53"/>
      <c r="G1252" s="54"/>
      <c r="H1252" s="54"/>
      <c r="I1252" s="55"/>
    </row>
    <row r="1253" spans="1:9" ht="20.100000000000001" customHeight="1">
      <c r="A1253" s="53"/>
      <c r="B1253" s="56"/>
      <c r="C1253" s="53"/>
      <c r="D1253" s="53"/>
      <c r="E1253" s="53"/>
      <c r="F1253" s="53"/>
      <c r="G1253" s="54"/>
      <c r="H1253" s="54"/>
      <c r="I1253" s="55"/>
    </row>
    <row r="1254" spans="1:9" ht="20.100000000000001" customHeight="1">
      <c r="A1254" s="53"/>
      <c r="B1254" s="56"/>
      <c r="C1254" s="53"/>
      <c r="D1254" s="53"/>
      <c r="E1254" s="53"/>
      <c r="F1254" s="53"/>
      <c r="G1254" s="54"/>
      <c r="H1254" s="54"/>
      <c r="I1254" s="55"/>
    </row>
    <row r="1255" spans="1:9" ht="20.100000000000001" customHeight="1">
      <c r="A1255" s="53"/>
      <c r="B1255" s="56"/>
      <c r="C1255" s="53"/>
      <c r="D1255" s="53"/>
      <c r="E1255" s="53"/>
      <c r="F1255" s="53"/>
      <c r="G1255" s="54"/>
      <c r="H1255" s="54"/>
      <c r="I1255" s="55"/>
    </row>
    <row r="1256" spans="1:9" ht="20.100000000000001" customHeight="1">
      <c r="A1256" s="53"/>
      <c r="B1256" s="56"/>
      <c r="C1256" s="53"/>
      <c r="D1256" s="53"/>
      <c r="E1256" s="53"/>
      <c r="F1256" s="53"/>
      <c r="G1256" s="54"/>
      <c r="H1256" s="54"/>
      <c r="I1256" s="55"/>
    </row>
    <row r="1257" spans="1:9" ht="20.100000000000001" customHeight="1">
      <c r="A1257" s="53"/>
      <c r="B1257" s="56"/>
      <c r="C1257" s="53"/>
      <c r="D1257" s="53"/>
      <c r="E1257" s="53"/>
      <c r="F1257" s="53"/>
      <c r="G1257" s="54"/>
      <c r="H1257" s="54"/>
      <c r="I1257" s="55"/>
    </row>
    <row r="1258" spans="1:9" ht="20.100000000000001" customHeight="1">
      <c r="A1258" s="53"/>
      <c r="B1258" s="56"/>
      <c r="C1258" s="53"/>
      <c r="D1258" s="53"/>
      <c r="E1258" s="53"/>
      <c r="F1258" s="53"/>
      <c r="G1258" s="54"/>
      <c r="H1258" s="54"/>
      <c r="I1258" s="55"/>
    </row>
    <row r="1259" spans="1:9" ht="20.100000000000001" customHeight="1">
      <c r="A1259" s="53"/>
      <c r="B1259" s="56"/>
      <c r="C1259" s="53"/>
      <c r="D1259" s="53"/>
      <c r="E1259" s="53"/>
      <c r="F1259" s="53"/>
      <c r="G1259" s="54"/>
      <c r="H1259" s="54"/>
      <c r="I1259" s="55"/>
    </row>
    <row r="1260" spans="1:9" ht="20.100000000000001" customHeight="1">
      <c r="A1260" s="53"/>
      <c r="B1260" s="56"/>
      <c r="C1260" s="53"/>
      <c r="D1260" s="53"/>
      <c r="E1260" s="53"/>
      <c r="F1260" s="53"/>
      <c r="G1260" s="54"/>
      <c r="H1260" s="54"/>
      <c r="I1260" s="55"/>
    </row>
    <row r="1261" spans="1:9" ht="20.100000000000001" customHeight="1">
      <c r="A1261" s="53"/>
      <c r="B1261" s="56"/>
      <c r="C1261" s="53"/>
      <c r="D1261" s="53"/>
      <c r="E1261" s="53"/>
      <c r="F1261" s="53"/>
      <c r="G1261" s="54"/>
      <c r="H1261" s="54"/>
      <c r="I1261" s="55"/>
    </row>
    <row r="1262" spans="1:9" ht="20.100000000000001" customHeight="1">
      <c r="A1262" s="53"/>
      <c r="B1262" s="56"/>
      <c r="C1262" s="53"/>
      <c r="D1262" s="53"/>
      <c r="E1262" s="53"/>
      <c r="F1262" s="53"/>
      <c r="G1262" s="54"/>
      <c r="H1262" s="54"/>
      <c r="I1262" s="55"/>
    </row>
    <row r="1263" spans="1:9" ht="20.100000000000001" customHeight="1">
      <c r="A1263" s="53"/>
      <c r="B1263" s="56"/>
      <c r="C1263" s="53"/>
      <c r="D1263" s="53"/>
      <c r="E1263" s="53"/>
      <c r="F1263" s="53"/>
      <c r="G1263" s="54"/>
      <c r="H1263" s="54"/>
      <c r="I1263" s="55"/>
    </row>
    <row r="1264" spans="1:9" ht="20.100000000000001" customHeight="1">
      <c r="A1264" s="53"/>
      <c r="B1264" s="56"/>
      <c r="C1264" s="53"/>
      <c r="D1264" s="53"/>
      <c r="E1264" s="53"/>
      <c r="F1264" s="53"/>
      <c r="G1264" s="54"/>
      <c r="H1264" s="54"/>
      <c r="I1264" s="55"/>
    </row>
    <row r="1265" spans="1:9" ht="20.100000000000001" customHeight="1">
      <c r="A1265" s="53"/>
      <c r="B1265" s="56"/>
      <c r="C1265" s="53"/>
      <c r="D1265" s="53"/>
      <c r="E1265" s="53"/>
      <c r="F1265" s="53"/>
      <c r="G1265" s="54"/>
      <c r="H1265" s="54"/>
      <c r="I1265" s="55"/>
    </row>
    <row r="1266" spans="1:9" ht="20.100000000000001" customHeight="1">
      <c r="A1266" s="53"/>
      <c r="B1266" s="56"/>
      <c r="C1266" s="53"/>
      <c r="D1266" s="53"/>
      <c r="E1266" s="53"/>
      <c r="F1266" s="53"/>
      <c r="G1266" s="54"/>
      <c r="H1266" s="54"/>
      <c r="I1266" s="55"/>
    </row>
    <row r="1267" spans="1:9" ht="20.100000000000001" customHeight="1">
      <c r="A1267" s="53"/>
      <c r="B1267" s="56"/>
      <c r="C1267" s="53"/>
      <c r="D1267" s="53"/>
      <c r="E1267" s="53"/>
      <c r="F1267" s="53"/>
      <c r="G1267" s="54"/>
      <c r="H1267" s="54"/>
      <c r="I1267" s="55"/>
    </row>
    <row r="1268" spans="1:9" ht="20.100000000000001" customHeight="1">
      <c r="A1268" s="53"/>
      <c r="B1268" s="56"/>
      <c r="C1268" s="53"/>
      <c r="D1268" s="53"/>
      <c r="E1268" s="53"/>
      <c r="F1268" s="53"/>
      <c r="G1268" s="54"/>
      <c r="H1268" s="54"/>
      <c r="I1268" s="55"/>
    </row>
    <row r="1269" spans="1:9" ht="20.100000000000001" customHeight="1">
      <c r="A1269" s="53"/>
      <c r="B1269" s="56"/>
      <c r="C1269" s="53"/>
      <c r="D1269" s="53"/>
      <c r="E1269" s="53"/>
      <c r="F1269" s="53"/>
      <c r="G1269" s="54"/>
      <c r="H1269" s="54"/>
      <c r="I1269" s="55"/>
    </row>
    <row r="1270" spans="1:9" ht="20.100000000000001" customHeight="1">
      <c r="A1270" s="53"/>
      <c r="B1270" s="56"/>
      <c r="C1270" s="53"/>
      <c r="D1270" s="53"/>
      <c r="E1270" s="53"/>
      <c r="F1270" s="53"/>
      <c r="G1270" s="54"/>
      <c r="H1270" s="54"/>
      <c r="I1270" s="55"/>
    </row>
    <row r="1271" spans="1:9" ht="20.100000000000001" customHeight="1">
      <c r="A1271" s="53"/>
      <c r="B1271" s="56"/>
      <c r="C1271" s="53"/>
      <c r="D1271" s="53"/>
      <c r="E1271" s="53"/>
      <c r="F1271" s="53"/>
      <c r="G1271" s="54"/>
      <c r="H1271" s="54"/>
      <c r="I1271" s="55"/>
    </row>
    <row r="1272" spans="1:9" ht="20.100000000000001" customHeight="1">
      <c r="A1272" s="53"/>
      <c r="B1272" s="56"/>
      <c r="C1272" s="53"/>
      <c r="D1272" s="53"/>
      <c r="E1272" s="53"/>
      <c r="F1272" s="53"/>
      <c r="G1272" s="54"/>
      <c r="H1272" s="54"/>
      <c r="I1272" s="55"/>
    </row>
    <row r="1273" spans="1:9" ht="20.100000000000001" customHeight="1">
      <c r="A1273" s="53"/>
      <c r="B1273" s="56"/>
      <c r="C1273" s="53"/>
      <c r="D1273" s="53"/>
      <c r="E1273" s="53"/>
      <c r="F1273" s="53"/>
      <c r="G1273" s="54"/>
      <c r="H1273" s="54"/>
      <c r="I1273" s="55"/>
    </row>
    <row r="1274" spans="1:9" ht="20.100000000000001" customHeight="1">
      <c r="A1274" s="53"/>
      <c r="B1274" s="56"/>
      <c r="C1274" s="53"/>
      <c r="D1274" s="53"/>
      <c r="E1274" s="53"/>
      <c r="F1274" s="53"/>
      <c r="G1274" s="54"/>
      <c r="H1274" s="54"/>
      <c r="I1274" s="55"/>
    </row>
    <row r="1275" spans="1:9" ht="20.100000000000001" customHeight="1">
      <c r="A1275" s="53"/>
      <c r="B1275" s="56"/>
      <c r="C1275" s="53"/>
      <c r="D1275" s="53"/>
      <c r="E1275" s="53"/>
      <c r="F1275" s="53"/>
      <c r="G1275" s="54"/>
      <c r="H1275" s="54"/>
      <c r="I1275" s="55"/>
    </row>
    <row r="1276" spans="1:9" ht="20.100000000000001" customHeight="1">
      <c r="A1276" s="53"/>
      <c r="B1276" s="56"/>
      <c r="C1276" s="53"/>
      <c r="D1276" s="53"/>
      <c r="E1276" s="53"/>
      <c r="F1276" s="53"/>
      <c r="G1276" s="54"/>
      <c r="H1276" s="54"/>
      <c r="I1276" s="55"/>
    </row>
    <row r="1277" spans="1:9" ht="20.100000000000001" customHeight="1">
      <c r="A1277" s="53"/>
      <c r="B1277" s="56"/>
      <c r="C1277" s="53"/>
      <c r="D1277" s="53"/>
      <c r="E1277" s="53"/>
      <c r="F1277" s="53"/>
      <c r="G1277" s="54"/>
      <c r="H1277" s="54"/>
      <c r="I1277" s="55"/>
    </row>
    <row r="1278" spans="1:9" ht="20.100000000000001" customHeight="1">
      <c r="A1278" s="53"/>
      <c r="B1278" s="56"/>
      <c r="C1278" s="53"/>
      <c r="D1278" s="53"/>
      <c r="E1278" s="53"/>
      <c r="F1278" s="53"/>
      <c r="G1278" s="54"/>
      <c r="H1278" s="54"/>
      <c r="I1278" s="55"/>
    </row>
    <row r="1279" spans="1:9" ht="20.100000000000001" customHeight="1">
      <c r="A1279" s="53"/>
      <c r="B1279" s="56"/>
      <c r="C1279" s="53"/>
      <c r="D1279" s="53"/>
      <c r="E1279" s="53"/>
      <c r="F1279" s="53"/>
      <c r="G1279" s="54"/>
      <c r="H1279" s="54"/>
      <c r="I1279" s="55"/>
    </row>
    <row r="1280" spans="1:9" ht="20.100000000000001" customHeight="1">
      <c r="A1280" s="53"/>
      <c r="B1280" s="56"/>
      <c r="C1280" s="53"/>
      <c r="D1280" s="53"/>
      <c r="E1280" s="53"/>
      <c r="F1280" s="53"/>
      <c r="G1280" s="54"/>
      <c r="H1280" s="54"/>
      <c r="I1280" s="55"/>
    </row>
    <row r="1281" spans="1:9" ht="20.100000000000001" customHeight="1">
      <c r="A1281" s="53"/>
      <c r="B1281" s="56"/>
      <c r="C1281" s="53"/>
      <c r="D1281" s="53"/>
      <c r="E1281" s="53"/>
      <c r="F1281" s="53"/>
      <c r="G1281" s="54"/>
      <c r="H1281" s="54"/>
      <c r="I1281" s="55"/>
    </row>
    <row r="1282" spans="1:9" ht="20.100000000000001" customHeight="1">
      <c r="A1282" s="53"/>
      <c r="B1282" s="56"/>
      <c r="C1282" s="53"/>
      <c r="D1282" s="53"/>
      <c r="E1282" s="53"/>
      <c r="F1282" s="53"/>
      <c r="G1282" s="54"/>
      <c r="H1282" s="54"/>
      <c r="I1282" s="55"/>
    </row>
    <row r="1283" spans="1:9" ht="20.100000000000001" customHeight="1">
      <c r="A1283" s="53"/>
      <c r="B1283" s="56"/>
      <c r="C1283" s="53"/>
      <c r="D1283" s="53"/>
      <c r="E1283" s="53"/>
      <c r="F1283" s="53"/>
      <c r="G1283" s="54"/>
      <c r="H1283" s="54"/>
      <c r="I1283" s="55"/>
    </row>
    <row r="1284" spans="1:9" ht="20.100000000000001" customHeight="1">
      <c r="A1284" s="53"/>
      <c r="B1284" s="56"/>
      <c r="C1284" s="53"/>
      <c r="D1284" s="53"/>
      <c r="E1284" s="53"/>
      <c r="F1284" s="53"/>
      <c r="G1284" s="54"/>
      <c r="H1284" s="54"/>
      <c r="I1284" s="55"/>
    </row>
    <row r="1285" spans="1:9" ht="20.100000000000001" customHeight="1">
      <c r="A1285" s="53"/>
      <c r="B1285" s="56"/>
      <c r="C1285" s="53"/>
      <c r="D1285" s="53"/>
      <c r="E1285" s="53"/>
      <c r="F1285" s="53"/>
      <c r="G1285" s="54"/>
      <c r="H1285" s="54"/>
      <c r="I1285" s="55"/>
    </row>
    <row r="1286" spans="1:9" ht="20.100000000000001" customHeight="1">
      <c r="A1286" s="53"/>
      <c r="B1286" s="56"/>
      <c r="C1286" s="53"/>
      <c r="D1286" s="53"/>
      <c r="E1286" s="53"/>
      <c r="F1286" s="53"/>
      <c r="G1286" s="54"/>
      <c r="H1286" s="54"/>
      <c r="I1286" s="55"/>
    </row>
    <row r="1287" spans="1:9" ht="20.100000000000001" customHeight="1">
      <c r="A1287" s="53"/>
      <c r="B1287" s="56"/>
      <c r="C1287" s="53"/>
      <c r="D1287" s="53"/>
      <c r="E1287" s="53"/>
      <c r="F1287" s="53"/>
      <c r="G1287" s="54"/>
      <c r="H1287" s="54"/>
      <c r="I1287" s="55"/>
    </row>
    <row r="1288" spans="1:9" ht="20.100000000000001" customHeight="1">
      <c r="A1288" s="53"/>
      <c r="B1288" s="56"/>
      <c r="C1288" s="53"/>
      <c r="D1288" s="53"/>
      <c r="E1288" s="53"/>
      <c r="F1288" s="53"/>
      <c r="G1288" s="54"/>
      <c r="H1288" s="54"/>
      <c r="I1288" s="55"/>
    </row>
    <row r="1289" spans="1:9" ht="20.100000000000001" customHeight="1">
      <c r="A1289" s="53"/>
      <c r="B1289" s="56"/>
      <c r="C1289" s="53"/>
      <c r="D1289" s="53"/>
      <c r="E1289" s="53"/>
      <c r="F1289" s="53"/>
      <c r="G1289" s="54"/>
      <c r="H1289" s="54"/>
      <c r="I1289" s="55"/>
    </row>
    <row r="1290" spans="1:9" ht="20.100000000000001" customHeight="1">
      <c r="A1290" s="53"/>
      <c r="B1290" s="56"/>
      <c r="C1290" s="53"/>
      <c r="D1290" s="53"/>
      <c r="E1290" s="53"/>
      <c r="F1290" s="53"/>
      <c r="G1290" s="54"/>
      <c r="H1290" s="54"/>
      <c r="I1290" s="55"/>
    </row>
    <row r="1291" spans="1:9" ht="20.100000000000001" customHeight="1">
      <c r="A1291" s="53"/>
      <c r="B1291" s="56"/>
      <c r="C1291" s="53"/>
      <c r="D1291" s="53"/>
      <c r="E1291" s="53"/>
      <c r="F1291" s="53"/>
      <c r="G1291" s="54"/>
      <c r="H1291" s="54"/>
      <c r="I1291" s="55"/>
    </row>
    <row r="1292" spans="1:9" ht="20.100000000000001" customHeight="1">
      <c r="A1292" s="53"/>
      <c r="B1292" s="56"/>
      <c r="C1292" s="53"/>
      <c r="D1292" s="53"/>
      <c r="E1292" s="53"/>
      <c r="F1292" s="53"/>
      <c r="G1292" s="54"/>
      <c r="H1292" s="54"/>
      <c r="I1292" s="55"/>
    </row>
    <row r="1293" spans="1:9" ht="20.100000000000001" customHeight="1">
      <c r="A1293" s="53"/>
      <c r="B1293" s="56"/>
      <c r="C1293" s="53"/>
      <c r="D1293" s="53"/>
      <c r="E1293" s="53"/>
      <c r="F1293" s="53"/>
      <c r="G1293" s="54"/>
      <c r="H1293" s="54"/>
      <c r="I1293" s="55"/>
    </row>
    <row r="1294" spans="1:9" ht="20.100000000000001" customHeight="1">
      <c r="A1294" s="53"/>
      <c r="B1294" s="56"/>
      <c r="C1294" s="53"/>
      <c r="D1294" s="53"/>
      <c r="E1294" s="53"/>
      <c r="F1294" s="53"/>
      <c r="G1294" s="54"/>
      <c r="H1294" s="54"/>
      <c r="I1294" s="55"/>
    </row>
    <row r="1295" spans="1:9" ht="20.100000000000001" customHeight="1">
      <c r="A1295" s="53"/>
      <c r="B1295" s="56"/>
      <c r="C1295" s="53"/>
      <c r="D1295" s="53"/>
      <c r="E1295" s="53"/>
      <c r="F1295" s="53"/>
      <c r="G1295" s="54"/>
      <c r="H1295" s="54"/>
      <c r="I1295" s="55"/>
    </row>
    <row r="1296" spans="1:9" ht="20.100000000000001" customHeight="1">
      <c r="A1296" s="53"/>
      <c r="B1296" s="56"/>
      <c r="C1296" s="53"/>
      <c r="D1296" s="53"/>
      <c r="E1296" s="53"/>
      <c r="F1296" s="53"/>
      <c r="G1296" s="54"/>
      <c r="H1296" s="54"/>
      <c r="I1296" s="55"/>
    </row>
    <row r="1297" spans="1:9" ht="20.100000000000001" customHeight="1">
      <c r="A1297" s="53"/>
      <c r="B1297" s="56"/>
      <c r="C1297" s="53"/>
      <c r="D1297" s="53"/>
      <c r="E1297" s="53"/>
      <c r="F1297" s="53"/>
      <c r="G1297" s="54"/>
      <c r="H1297" s="54"/>
      <c r="I1297" s="55"/>
    </row>
    <row r="1298" spans="1:9" ht="20.100000000000001" customHeight="1">
      <c r="A1298" s="53"/>
      <c r="B1298" s="56"/>
      <c r="C1298" s="53"/>
      <c r="D1298" s="53"/>
      <c r="E1298" s="53"/>
      <c r="F1298" s="53"/>
      <c r="G1298" s="54"/>
      <c r="H1298" s="54"/>
      <c r="I1298" s="55"/>
    </row>
    <row r="1299" spans="1:9" ht="20.100000000000001" customHeight="1">
      <c r="A1299" s="53"/>
      <c r="B1299" s="56"/>
      <c r="C1299" s="53"/>
      <c r="D1299" s="53"/>
      <c r="E1299" s="53"/>
      <c r="F1299" s="53"/>
      <c r="G1299" s="54"/>
      <c r="H1299" s="54"/>
      <c r="I1299" s="55"/>
    </row>
    <row r="1300" spans="1:9" ht="20.100000000000001" customHeight="1">
      <c r="A1300" s="53"/>
      <c r="B1300" s="56"/>
      <c r="C1300" s="53"/>
      <c r="D1300" s="53"/>
      <c r="E1300" s="53"/>
      <c r="F1300" s="53"/>
      <c r="G1300" s="54"/>
      <c r="H1300" s="54"/>
      <c r="I1300" s="55"/>
    </row>
    <row r="1301" spans="1:9" ht="20.100000000000001" customHeight="1">
      <c r="A1301" s="53"/>
      <c r="B1301" s="56"/>
      <c r="C1301" s="53"/>
      <c r="D1301" s="53"/>
      <c r="E1301" s="53"/>
      <c r="F1301" s="53"/>
      <c r="G1301" s="54"/>
      <c r="H1301" s="54"/>
      <c r="I1301" s="55"/>
    </row>
    <row r="1302" spans="1:9" ht="20.100000000000001" customHeight="1">
      <c r="A1302" s="53"/>
      <c r="B1302" s="56"/>
      <c r="C1302" s="53"/>
      <c r="D1302" s="53"/>
      <c r="E1302" s="53"/>
      <c r="F1302" s="53"/>
      <c r="G1302" s="54"/>
      <c r="H1302" s="54"/>
      <c r="I1302" s="55"/>
    </row>
    <row r="1303" spans="1:9" ht="20.100000000000001" customHeight="1">
      <c r="A1303" s="53"/>
      <c r="B1303" s="56"/>
      <c r="C1303" s="53"/>
      <c r="D1303" s="53"/>
      <c r="E1303" s="53"/>
      <c r="F1303" s="53"/>
      <c r="G1303" s="54"/>
      <c r="H1303" s="54"/>
      <c r="I1303" s="55"/>
    </row>
    <row r="1304" spans="1:9" ht="20.100000000000001" customHeight="1">
      <c r="A1304" s="53"/>
      <c r="B1304" s="56"/>
      <c r="C1304" s="53"/>
      <c r="D1304" s="53"/>
      <c r="E1304" s="53"/>
      <c r="F1304" s="53"/>
      <c r="G1304" s="54"/>
      <c r="H1304" s="54"/>
      <c r="I1304" s="55"/>
    </row>
    <row r="1305" spans="1:9" ht="20.100000000000001" customHeight="1">
      <c r="A1305" s="53"/>
      <c r="B1305" s="56"/>
      <c r="C1305" s="53"/>
      <c r="D1305" s="53"/>
      <c r="E1305" s="53"/>
      <c r="F1305" s="53"/>
      <c r="G1305" s="54"/>
      <c r="H1305" s="54"/>
      <c r="I1305" s="55"/>
    </row>
    <row r="1306" spans="1:9" ht="20.100000000000001" customHeight="1">
      <c r="A1306" s="53"/>
      <c r="B1306" s="56"/>
      <c r="C1306" s="53"/>
      <c r="D1306" s="53"/>
      <c r="E1306" s="53"/>
      <c r="F1306" s="53"/>
      <c r="G1306" s="54"/>
      <c r="H1306" s="54"/>
      <c r="I1306" s="55"/>
    </row>
    <row r="1307" spans="1:9" ht="20.100000000000001" customHeight="1">
      <c r="A1307" s="53"/>
      <c r="B1307" s="56"/>
      <c r="C1307" s="53"/>
      <c r="D1307" s="53"/>
      <c r="E1307" s="53"/>
      <c r="F1307" s="53"/>
      <c r="G1307" s="54"/>
      <c r="H1307" s="54"/>
      <c r="I1307" s="55"/>
    </row>
    <row r="1308" spans="1:9" ht="20.100000000000001" customHeight="1">
      <c r="A1308" s="53"/>
      <c r="B1308" s="56"/>
      <c r="C1308" s="53"/>
      <c r="D1308" s="53"/>
      <c r="E1308" s="53"/>
      <c r="F1308" s="53"/>
      <c r="G1308" s="54"/>
      <c r="H1308" s="54"/>
      <c r="I1308" s="55"/>
    </row>
    <row r="1309" spans="1:9" ht="20.100000000000001" customHeight="1">
      <c r="A1309" s="53"/>
      <c r="B1309" s="56"/>
      <c r="C1309" s="53"/>
      <c r="D1309" s="53"/>
      <c r="E1309" s="53"/>
      <c r="F1309" s="53"/>
      <c r="G1309" s="54"/>
      <c r="H1309" s="54"/>
      <c r="I1309" s="55"/>
    </row>
    <row r="1310" spans="1:9" ht="20.100000000000001" customHeight="1">
      <c r="A1310" s="53"/>
      <c r="B1310" s="56"/>
      <c r="C1310" s="53"/>
      <c r="D1310" s="53"/>
      <c r="E1310" s="53"/>
      <c r="F1310" s="53"/>
      <c r="G1310" s="54"/>
      <c r="H1310" s="54"/>
      <c r="I1310" s="55"/>
    </row>
    <row r="1311" spans="1:9" ht="20.100000000000001" customHeight="1">
      <c r="A1311" s="53"/>
      <c r="B1311" s="56"/>
      <c r="C1311" s="53"/>
      <c r="D1311" s="53"/>
      <c r="E1311" s="53"/>
      <c r="F1311" s="53"/>
      <c r="G1311" s="54"/>
      <c r="H1311" s="54"/>
      <c r="I1311" s="55"/>
    </row>
    <row r="1312" spans="1:9" ht="20.100000000000001" customHeight="1">
      <c r="A1312" s="53"/>
      <c r="B1312" s="56"/>
      <c r="C1312" s="53"/>
      <c r="D1312" s="53"/>
      <c r="E1312" s="53"/>
      <c r="F1312" s="53"/>
      <c r="G1312" s="54"/>
      <c r="H1312" s="54"/>
      <c r="I1312" s="55"/>
    </row>
    <row r="1313" spans="1:9" ht="20.100000000000001" customHeight="1">
      <c r="A1313" s="53"/>
      <c r="B1313" s="56"/>
      <c r="C1313" s="53"/>
      <c r="D1313" s="53"/>
      <c r="E1313" s="53"/>
      <c r="F1313" s="53"/>
      <c r="G1313" s="54"/>
      <c r="H1313" s="54"/>
      <c r="I1313" s="55"/>
    </row>
    <row r="1314" spans="1:9" ht="20.100000000000001" customHeight="1">
      <c r="A1314" s="53"/>
      <c r="B1314" s="56"/>
      <c r="C1314" s="53"/>
      <c r="D1314" s="53"/>
      <c r="E1314" s="53"/>
      <c r="F1314" s="53"/>
      <c r="G1314" s="54"/>
      <c r="H1314" s="54"/>
      <c r="I1314" s="55"/>
    </row>
    <row r="1315" spans="1:9" ht="20.100000000000001" customHeight="1">
      <c r="A1315" s="53"/>
      <c r="B1315" s="56"/>
      <c r="C1315" s="53"/>
      <c r="D1315" s="53"/>
      <c r="E1315" s="53"/>
      <c r="F1315" s="53"/>
      <c r="G1315" s="54"/>
      <c r="H1315" s="54"/>
      <c r="I1315" s="55"/>
    </row>
    <row r="1316" spans="1:9" ht="20.100000000000001" customHeight="1">
      <c r="A1316" s="53"/>
      <c r="B1316" s="56"/>
      <c r="C1316" s="53"/>
      <c r="D1316" s="53"/>
      <c r="E1316" s="53"/>
      <c r="F1316" s="53"/>
      <c r="G1316" s="54"/>
      <c r="H1316" s="54"/>
      <c r="I1316" s="55"/>
    </row>
    <row r="1317" spans="1:9" ht="20.100000000000001" customHeight="1">
      <c r="A1317" s="53"/>
      <c r="B1317" s="56"/>
      <c r="C1317" s="53"/>
      <c r="D1317" s="53"/>
      <c r="E1317" s="53"/>
      <c r="F1317" s="53"/>
      <c r="G1317" s="54"/>
      <c r="H1317" s="54"/>
      <c r="I1317" s="55"/>
    </row>
    <row r="1318" spans="1:9" ht="20.100000000000001" customHeight="1">
      <c r="A1318" s="53"/>
      <c r="B1318" s="56"/>
      <c r="C1318" s="53"/>
      <c r="D1318" s="53"/>
      <c r="E1318" s="53"/>
      <c r="F1318" s="53"/>
      <c r="G1318" s="54"/>
      <c r="H1318" s="54"/>
      <c r="I1318" s="55"/>
    </row>
    <row r="1319" spans="1:9" ht="20.100000000000001" customHeight="1">
      <c r="A1319" s="53"/>
      <c r="B1319" s="56"/>
      <c r="C1319" s="53"/>
      <c r="D1319" s="53"/>
      <c r="E1319" s="53"/>
      <c r="F1319" s="53"/>
      <c r="G1319" s="54"/>
      <c r="H1319" s="54"/>
      <c r="I1319" s="55"/>
    </row>
    <row r="1320" spans="1:9" ht="20.100000000000001" customHeight="1">
      <c r="A1320" s="53"/>
      <c r="B1320" s="56"/>
      <c r="C1320" s="53"/>
      <c r="D1320" s="53"/>
      <c r="E1320" s="53"/>
      <c r="F1320" s="53"/>
      <c r="G1320" s="54"/>
      <c r="H1320" s="54"/>
      <c r="I1320" s="55"/>
    </row>
    <row r="1321" spans="1:9" ht="20.100000000000001" customHeight="1">
      <c r="A1321" s="53"/>
      <c r="B1321" s="56"/>
      <c r="C1321" s="53"/>
      <c r="D1321" s="53"/>
      <c r="E1321" s="53"/>
      <c r="F1321" s="53"/>
      <c r="G1321" s="54"/>
      <c r="H1321" s="54"/>
      <c r="I1321" s="55"/>
    </row>
    <row r="1322" spans="1:9" ht="20.100000000000001" customHeight="1">
      <c r="A1322" s="53"/>
      <c r="B1322" s="56"/>
      <c r="C1322" s="53"/>
      <c r="D1322" s="53"/>
      <c r="E1322" s="53"/>
      <c r="F1322" s="53"/>
      <c r="G1322" s="54"/>
      <c r="H1322" s="54"/>
      <c r="I1322" s="55"/>
    </row>
    <row r="1323" spans="1:9" ht="20.100000000000001" customHeight="1">
      <c r="A1323" s="53"/>
      <c r="B1323" s="56"/>
      <c r="C1323" s="53"/>
      <c r="D1323" s="53"/>
      <c r="E1323" s="53"/>
      <c r="F1323" s="53"/>
      <c r="G1323" s="54"/>
      <c r="H1323" s="54"/>
      <c r="I1323" s="55"/>
    </row>
    <row r="1324" spans="1:9" ht="20.100000000000001" customHeight="1">
      <c r="A1324" s="53"/>
      <c r="B1324" s="56"/>
      <c r="C1324" s="53"/>
      <c r="D1324" s="53"/>
      <c r="E1324" s="53"/>
      <c r="F1324" s="53"/>
      <c r="G1324" s="54"/>
      <c r="H1324" s="54"/>
      <c r="I1324" s="55"/>
    </row>
    <row r="1325" spans="1:9" ht="20.100000000000001" customHeight="1">
      <c r="A1325" s="53"/>
      <c r="B1325" s="56"/>
      <c r="C1325" s="53"/>
      <c r="D1325" s="53"/>
      <c r="E1325" s="53"/>
      <c r="F1325" s="53"/>
      <c r="G1325" s="54"/>
      <c r="H1325" s="54"/>
      <c r="I1325" s="55"/>
    </row>
    <row r="1326" spans="1:9" ht="20.100000000000001" customHeight="1">
      <c r="A1326" s="53"/>
      <c r="B1326" s="56"/>
      <c r="C1326" s="53"/>
      <c r="D1326" s="53"/>
      <c r="E1326" s="53"/>
      <c r="F1326" s="53"/>
      <c r="G1326" s="54"/>
      <c r="H1326" s="54"/>
      <c r="I1326" s="55"/>
    </row>
    <row r="1327" spans="1:9" ht="20.100000000000001" customHeight="1">
      <c r="A1327" s="53"/>
      <c r="B1327" s="56"/>
      <c r="C1327" s="53"/>
      <c r="D1327" s="53"/>
      <c r="E1327" s="53"/>
      <c r="F1327" s="53"/>
      <c r="G1327" s="54"/>
      <c r="H1327" s="54"/>
      <c r="I1327" s="55"/>
    </row>
    <row r="1328" spans="1:9" ht="20.100000000000001" customHeight="1">
      <c r="A1328" s="53"/>
      <c r="B1328" s="56"/>
      <c r="C1328" s="53"/>
      <c r="D1328" s="53"/>
      <c r="E1328" s="53"/>
      <c r="F1328" s="53"/>
      <c r="G1328" s="54"/>
      <c r="H1328" s="54"/>
      <c r="I1328" s="55"/>
    </row>
    <row r="1329" spans="1:9" ht="20.100000000000001" customHeight="1">
      <c r="A1329" s="53"/>
      <c r="B1329" s="56"/>
      <c r="C1329" s="53"/>
      <c r="D1329" s="53"/>
      <c r="E1329" s="53"/>
      <c r="F1329" s="53"/>
      <c r="G1329" s="54"/>
      <c r="H1329" s="54"/>
      <c r="I1329" s="55"/>
    </row>
    <row r="1330" spans="1:9" ht="20.100000000000001" customHeight="1">
      <c r="A1330" s="53"/>
      <c r="B1330" s="56"/>
      <c r="C1330" s="53"/>
      <c r="D1330" s="53"/>
      <c r="E1330" s="53"/>
      <c r="F1330" s="53"/>
      <c r="G1330" s="54"/>
      <c r="H1330" s="54"/>
      <c r="I1330" s="55"/>
    </row>
    <row r="1331" spans="1:9" ht="20.100000000000001" customHeight="1">
      <c r="A1331" s="53"/>
      <c r="B1331" s="56"/>
      <c r="C1331" s="53"/>
      <c r="D1331" s="53"/>
      <c r="E1331" s="53"/>
      <c r="F1331" s="53"/>
      <c r="G1331" s="54"/>
      <c r="H1331" s="54"/>
      <c r="I1331" s="55"/>
    </row>
    <row r="1332" spans="1:9" ht="20.100000000000001" customHeight="1">
      <c r="A1332" s="53"/>
      <c r="B1332" s="56"/>
      <c r="C1332" s="53"/>
      <c r="D1332" s="53"/>
      <c r="E1332" s="53"/>
      <c r="F1332" s="53"/>
      <c r="G1332" s="54"/>
      <c r="H1332" s="54"/>
      <c r="I1332" s="55"/>
    </row>
    <row r="1333" spans="1:9" ht="20.100000000000001" customHeight="1">
      <c r="A1333" s="53"/>
      <c r="B1333" s="56"/>
      <c r="C1333" s="53"/>
      <c r="D1333" s="53"/>
      <c r="E1333" s="53"/>
      <c r="F1333" s="53"/>
      <c r="G1333" s="54"/>
      <c r="H1333" s="54"/>
      <c r="I1333" s="55"/>
    </row>
    <row r="1334" spans="1:9" ht="20.100000000000001" customHeight="1">
      <c r="A1334" s="53"/>
      <c r="B1334" s="56"/>
      <c r="C1334" s="53"/>
      <c r="D1334" s="53"/>
      <c r="E1334" s="53"/>
      <c r="F1334" s="53"/>
      <c r="G1334" s="54"/>
      <c r="H1334" s="54"/>
      <c r="I1334" s="55"/>
    </row>
    <row r="1335" spans="1:9" ht="20.100000000000001" customHeight="1">
      <c r="A1335" s="53"/>
      <c r="B1335" s="56"/>
      <c r="C1335" s="53"/>
      <c r="D1335" s="53"/>
      <c r="E1335" s="53"/>
      <c r="F1335" s="53"/>
      <c r="G1335" s="54"/>
      <c r="H1335" s="54"/>
      <c r="I1335" s="55"/>
    </row>
    <row r="1336" spans="1:9" ht="20.100000000000001" customHeight="1">
      <c r="A1336" s="53"/>
      <c r="B1336" s="56"/>
      <c r="C1336" s="53"/>
      <c r="D1336" s="53"/>
      <c r="E1336" s="53"/>
      <c r="F1336" s="53"/>
      <c r="G1336" s="54"/>
      <c r="H1336" s="54"/>
      <c r="I1336" s="55"/>
    </row>
    <row r="1337" spans="1:9" ht="20.100000000000001" customHeight="1">
      <c r="A1337" s="53"/>
      <c r="B1337" s="56"/>
      <c r="C1337" s="53"/>
      <c r="D1337" s="53"/>
      <c r="E1337" s="53"/>
      <c r="F1337" s="53"/>
      <c r="G1337" s="54"/>
      <c r="H1337" s="54"/>
      <c r="I1337" s="55"/>
    </row>
    <row r="1338" spans="1:9" ht="20.100000000000001" customHeight="1">
      <c r="A1338" s="53"/>
      <c r="B1338" s="56"/>
      <c r="C1338" s="53"/>
      <c r="D1338" s="53"/>
      <c r="E1338" s="53"/>
      <c r="F1338" s="53"/>
      <c r="G1338" s="54"/>
      <c r="H1338" s="54"/>
      <c r="I1338" s="55"/>
    </row>
    <row r="1339" spans="1:9" ht="20.100000000000001" customHeight="1">
      <c r="A1339" s="53"/>
      <c r="B1339" s="56"/>
      <c r="C1339" s="53"/>
      <c r="D1339" s="53"/>
      <c r="E1339" s="53"/>
      <c r="F1339" s="53"/>
      <c r="G1339" s="54"/>
      <c r="H1339" s="54"/>
      <c r="I1339" s="55"/>
    </row>
    <row r="1340" spans="1:9" ht="20.100000000000001" customHeight="1">
      <c r="A1340" s="53"/>
      <c r="B1340" s="56"/>
      <c r="C1340" s="53"/>
      <c r="D1340" s="53"/>
      <c r="E1340" s="53"/>
      <c r="F1340" s="53"/>
      <c r="G1340" s="54"/>
      <c r="H1340" s="54"/>
      <c r="I1340" s="55"/>
    </row>
    <row r="1341" spans="1:9" ht="20.100000000000001" customHeight="1">
      <c r="A1341" s="53"/>
      <c r="B1341" s="56"/>
      <c r="C1341" s="53"/>
      <c r="D1341" s="53"/>
      <c r="E1341" s="53"/>
      <c r="F1341" s="53"/>
      <c r="G1341" s="54"/>
      <c r="H1341" s="54"/>
      <c r="I1341" s="55"/>
    </row>
    <row r="1342" spans="1:9" ht="20.100000000000001" customHeight="1">
      <c r="A1342" s="53"/>
      <c r="B1342" s="56"/>
      <c r="C1342" s="53"/>
      <c r="D1342" s="53"/>
      <c r="E1342" s="53"/>
      <c r="F1342" s="53"/>
      <c r="G1342" s="54"/>
      <c r="H1342" s="54"/>
      <c r="I1342" s="55"/>
    </row>
    <row r="1343" spans="1:9" ht="20.100000000000001" customHeight="1">
      <c r="A1343" s="53"/>
      <c r="B1343" s="56"/>
      <c r="C1343" s="53"/>
      <c r="D1343" s="53"/>
      <c r="E1343" s="53"/>
      <c r="F1343" s="53"/>
      <c r="G1343" s="54"/>
      <c r="H1343" s="54"/>
      <c r="I1343" s="55"/>
    </row>
    <row r="1344" spans="1:9" ht="20.100000000000001" customHeight="1">
      <c r="A1344" s="53"/>
      <c r="B1344" s="56"/>
      <c r="C1344" s="53"/>
      <c r="D1344" s="53"/>
      <c r="E1344" s="53"/>
      <c r="F1344" s="53"/>
      <c r="G1344" s="54"/>
      <c r="H1344" s="54"/>
      <c r="I1344" s="55"/>
    </row>
    <row r="1345" spans="1:9" ht="20.100000000000001" customHeight="1">
      <c r="A1345" s="53"/>
      <c r="B1345" s="56"/>
      <c r="C1345" s="53"/>
      <c r="D1345" s="53"/>
      <c r="E1345" s="53"/>
      <c r="F1345" s="53"/>
      <c r="G1345" s="54"/>
      <c r="H1345" s="54"/>
      <c r="I1345" s="55"/>
    </row>
    <row r="1346" spans="1:9" ht="20.100000000000001" customHeight="1">
      <c r="A1346" s="53"/>
      <c r="B1346" s="56"/>
      <c r="C1346" s="53"/>
      <c r="D1346" s="53"/>
      <c r="E1346" s="53"/>
      <c r="F1346" s="53"/>
      <c r="G1346" s="54"/>
      <c r="H1346" s="54"/>
      <c r="I1346" s="55"/>
    </row>
    <row r="1347" spans="1:9" ht="20.100000000000001" customHeight="1">
      <c r="A1347" s="53"/>
      <c r="B1347" s="56"/>
      <c r="C1347" s="53"/>
      <c r="D1347" s="53"/>
      <c r="E1347" s="53"/>
      <c r="F1347" s="53"/>
      <c r="G1347" s="54"/>
      <c r="H1347" s="54"/>
      <c r="I1347" s="55"/>
    </row>
    <row r="1348" spans="1:9" ht="20.100000000000001" customHeight="1">
      <c r="A1348" s="53"/>
      <c r="B1348" s="56"/>
      <c r="C1348" s="53"/>
      <c r="D1348" s="53"/>
      <c r="E1348" s="53"/>
      <c r="F1348" s="53"/>
      <c r="G1348" s="54"/>
      <c r="H1348" s="54"/>
      <c r="I1348" s="55"/>
    </row>
    <row r="1349" spans="1:9" ht="20.100000000000001" customHeight="1">
      <c r="A1349" s="53"/>
      <c r="B1349" s="56"/>
      <c r="C1349" s="53"/>
      <c r="D1349" s="53"/>
      <c r="E1349" s="53"/>
      <c r="F1349" s="53"/>
      <c r="G1349" s="54"/>
      <c r="H1349" s="54"/>
      <c r="I1349" s="55"/>
    </row>
    <row r="1350" spans="1:9" ht="20.100000000000001" customHeight="1">
      <c r="A1350" s="53"/>
      <c r="B1350" s="56"/>
      <c r="C1350" s="53"/>
      <c r="D1350" s="53"/>
      <c r="E1350" s="53"/>
      <c r="F1350" s="53"/>
      <c r="G1350" s="54"/>
      <c r="H1350" s="54"/>
      <c r="I1350" s="55"/>
    </row>
    <row r="1351" spans="1:9" ht="20.100000000000001" customHeight="1">
      <c r="A1351" s="53"/>
      <c r="B1351" s="56"/>
      <c r="C1351" s="53"/>
      <c r="D1351" s="53"/>
      <c r="E1351" s="53"/>
      <c r="F1351" s="53"/>
      <c r="G1351" s="54"/>
      <c r="H1351" s="54"/>
      <c r="I1351" s="55"/>
    </row>
    <row r="1352" spans="1:9" ht="20.100000000000001" customHeight="1">
      <c r="A1352" s="53"/>
      <c r="B1352" s="56"/>
      <c r="C1352" s="53"/>
      <c r="D1352" s="53"/>
      <c r="E1352" s="53"/>
      <c r="F1352" s="53"/>
      <c r="G1352" s="54"/>
      <c r="H1352" s="54"/>
      <c r="I1352" s="55"/>
    </row>
    <row r="1353" spans="1:9" ht="20.100000000000001" customHeight="1">
      <c r="A1353" s="53"/>
      <c r="B1353" s="56"/>
      <c r="C1353" s="53"/>
      <c r="D1353" s="53"/>
      <c r="E1353" s="53"/>
      <c r="F1353" s="53"/>
      <c r="G1353" s="54"/>
      <c r="H1353" s="54"/>
      <c r="I1353" s="55"/>
    </row>
    <row r="1354" spans="1:9" ht="20.100000000000001" customHeight="1">
      <c r="A1354" s="53"/>
      <c r="B1354" s="56"/>
      <c r="C1354" s="53"/>
      <c r="D1354" s="53"/>
      <c r="E1354" s="53"/>
      <c r="F1354" s="53"/>
      <c r="G1354" s="54"/>
      <c r="H1354" s="54"/>
      <c r="I1354" s="55"/>
    </row>
    <row r="1355" spans="1:9" ht="20.100000000000001" customHeight="1">
      <c r="A1355" s="53"/>
      <c r="B1355" s="56"/>
      <c r="C1355" s="53"/>
      <c r="D1355" s="53"/>
      <c r="E1355" s="53"/>
      <c r="F1355" s="53"/>
      <c r="G1355" s="54"/>
      <c r="H1355" s="54"/>
      <c r="I1355" s="55"/>
    </row>
    <row r="1356" spans="1:9" ht="20.100000000000001" customHeight="1">
      <c r="A1356" s="53"/>
      <c r="B1356" s="56"/>
      <c r="C1356" s="53"/>
      <c r="D1356" s="53"/>
      <c r="E1356" s="53"/>
      <c r="F1356" s="53"/>
      <c r="G1356" s="54"/>
      <c r="H1356" s="54"/>
      <c r="I1356" s="55"/>
    </row>
    <row r="1357" spans="1:9" ht="20.100000000000001" customHeight="1">
      <c r="A1357" s="53"/>
      <c r="B1357" s="56"/>
      <c r="C1357" s="53"/>
      <c r="D1357" s="53"/>
      <c r="E1357" s="53"/>
      <c r="F1357" s="53"/>
      <c r="G1357" s="54"/>
      <c r="H1357" s="54"/>
      <c r="I1357" s="55"/>
    </row>
    <row r="1358" spans="1:9" ht="20.100000000000001" customHeight="1">
      <c r="A1358" s="53"/>
      <c r="B1358" s="56"/>
      <c r="C1358" s="53"/>
      <c r="D1358" s="53"/>
      <c r="E1358" s="53"/>
      <c r="F1358" s="53"/>
      <c r="G1358" s="54"/>
      <c r="H1358" s="54"/>
      <c r="I1358" s="55"/>
    </row>
    <row r="1359" spans="1:9" ht="20.100000000000001" customHeight="1">
      <c r="A1359" s="53"/>
      <c r="B1359" s="56"/>
      <c r="C1359" s="53"/>
      <c r="D1359" s="53"/>
      <c r="E1359" s="53"/>
      <c r="F1359" s="53"/>
      <c r="G1359" s="54"/>
      <c r="H1359" s="54"/>
      <c r="I1359" s="55"/>
    </row>
    <row r="1360" spans="1:9" ht="20.100000000000001" customHeight="1">
      <c r="A1360" s="53"/>
      <c r="B1360" s="56"/>
      <c r="C1360" s="53"/>
      <c r="D1360" s="53"/>
      <c r="E1360" s="53"/>
      <c r="F1360" s="53"/>
      <c r="G1360" s="54"/>
      <c r="H1360" s="54"/>
      <c r="I1360" s="55"/>
    </row>
    <row r="1361" spans="1:9" ht="20.100000000000001" customHeight="1">
      <c r="A1361" s="53"/>
      <c r="B1361" s="56"/>
      <c r="C1361" s="53"/>
      <c r="D1361" s="53"/>
      <c r="E1361" s="53"/>
      <c r="F1361" s="53"/>
      <c r="G1361" s="54"/>
      <c r="H1361" s="54"/>
      <c r="I1361" s="55"/>
    </row>
    <row r="1362" spans="1:9" ht="20.100000000000001" customHeight="1">
      <c r="A1362" s="53"/>
      <c r="B1362" s="56"/>
      <c r="C1362" s="53"/>
      <c r="D1362" s="53"/>
      <c r="E1362" s="53"/>
      <c r="F1362" s="53"/>
      <c r="G1362" s="54"/>
      <c r="H1362" s="54"/>
      <c r="I1362" s="55"/>
    </row>
    <row r="1363" spans="1:9" ht="20.100000000000001" customHeight="1">
      <c r="A1363" s="53"/>
      <c r="B1363" s="56"/>
      <c r="C1363" s="53"/>
      <c r="D1363" s="53"/>
      <c r="E1363" s="53"/>
      <c r="F1363" s="53"/>
      <c r="G1363" s="54"/>
      <c r="H1363" s="54"/>
      <c r="I1363" s="55"/>
    </row>
    <row r="1364" spans="1:9" ht="20.100000000000001" customHeight="1">
      <c r="A1364" s="53"/>
      <c r="B1364" s="56"/>
      <c r="C1364" s="53"/>
      <c r="D1364" s="53"/>
      <c r="E1364" s="53"/>
      <c r="F1364" s="53"/>
      <c r="G1364" s="54"/>
      <c r="H1364" s="54"/>
      <c r="I1364" s="55"/>
    </row>
    <row r="1365" spans="1:9" ht="20.100000000000001" customHeight="1">
      <c r="A1365" s="53"/>
      <c r="B1365" s="56"/>
      <c r="C1365" s="53"/>
      <c r="D1365" s="53"/>
      <c r="E1365" s="53"/>
      <c r="F1365" s="53"/>
      <c r="G1365" s="54"/>
      <c r="H1365" s="54"/>
      <c r="I1365" s="55"/>
    </row>
    <row r="1366" spans="1:9" ht="20.100000000000001" customHeight="1">
      <c r="A1366" s="53"/>
      <c r="B1366" s="56"/>
      <c r="C1366" s="53"/>
      <c r="D1366" s="53"/>
      <c r="E1366" s="53"/>
      <c r="F1366" s="53"/>
      <c r="G1366" s="54"/>
      <c r="H1366" s="54"/>
      <c r="I1366" s="55"/>
    </row>
    <row r="1367" spans="1:9" ht="20.100000000000001" customHeight="1">
      <c r="A1367" s="53"/>
      <c r="B1367" s="56"/>
      <c r="C1367" s="53"/>
      <c r="D1367" s="53"/>
      <c r="E1367" s="53"/>
      <c r="F1367" s="53"/>
      <c r="G1367" s="54"/>
      <c r="H1367" s="54"/>
      <c r="I1367" s="55"/>
    </row>
    <row r="1368" spans="1:9" ht="20.100000000000001" customHeight="1">
      <c r="A1368" s="53"/>
      <c r="B1368" s="56"/>
      <c r="C1368" s="53"/>
      <c r="D1368" s="53"/>
      <c r="E1368" s="53"/>
      <c r="F1368" s="53"/>
      <c r="G1368" s="54"/>
      <c r="H1368" s="54"/>
      <c r="I1368" s="55"/>
    </row>
    <row r="1369" spans="1:9" ht="20.100000000000001" customHeight="1">
      <c r="A1369" s="53"/>
      <c r="B1369" s="56"/>
      <c r="C1369" s="53"/>
      <c r="D1369" s="53"/>
      <c r="E1369" s="53"/>
      <c r="F1369" s="53"/>
      <c r="G1369" s="54"/>
      <c r="H1369" s="54"/>
      <c r="I1369" s="55"/>
    </row>
    <row r="1370" spans="1:9" ht="20.100000000000001" customHeight="1">
      <c r="A1370" s="53"/>
      <c r="B1370" s="56"/>
      <c r="C1370" s="53"/>
      <c r="D1370" s="53"/>
      <c r="E1370" s="53"/>
      <c r="F1370" s="53"/>
      <c r="G1370" s="54"/>
      <c r="H1370" s="54"/>
      <c r="I1370" s="55"/>
    </row>
    <row r="1371" spans="1:9" ht="20.100000000000001" customHeight="1">
      <c r="A1371" s="53"/>
      <c r="B1371" s="56"/>
      <c r="C1371" s="53"/>
      <c r="D1371" s="53"/>
      <c r="E1371" s="53"/>
      <c r="F1371" s="53"/>
      <c r="G1371" s="54"/>
      <c r="H1371" s="54"/>
      <c r="I1371" s="55"/>
    </row>
    <row r="1372" spans="1:9" ht="20.100000000000001" customHeight="1">
      <c r="A1372" s="53"/>
      <c r="B1372" s="56"/>
      <c r="C1372" s="53"/>
      <c r="D1372" s="53"/>
      <c r="E1372" s="53"/>
      <c r="F1372" s="53"/>
      <c r="G1372" s="54"/>
      <c r="H1372" s="54"/>
      <c r="I1372" s="55"/>
    </row>
    <row r="1373" spans="1:9" ht="20.100000000000001" customHeight="1">
      <c r="A1373" s="53"/>
      <c r="B1373" s="56"/>
      <c r="C1373" s="53"/>
      <c r="D1373" s="53"/>
      <c r="E1373" s="53"/>
      <c r="F1373" s="53"/>
      <c r="G1373" s="54"/>
      <c r="H1373" s="54"/>
      <c r="I1373" s="55"/>
    </row>
    <row r="1374" spans="1:9" ht="20.100000000000001" customHeight="1">
      <c r="A1374" s="53"/>
      <c r="B1374" s="56"/>
      <c r="C1374" s="53"/>
      <c r="D1374" s="53"/>
      <c r="E1374" s="53"/>
      <c r="F1374" s="53"/>
      <c r="G1374" s="54"/>
      <c r="H1374" s="54"/>
      <c r="I1374" s="55"/>
    </row>
    <row r="1375" spans="1:9" ht="20.100000000000001" customHeight="1">
      <c r="A1375" s="53"/>
      <c r="B1375" s="56"/>
      <c r="C1375" s="53"/>
      <c r="D1375" s="53"/>
      <c r="E1375" s="53"/>
      <c r="F1375" s="53"/>
      <c r="G1375" s="54"/>
      <c r="H1375" s="54"/>
      <c r="I1375" s="55"/>
    </row>
    <row r="1376" spans="1:9" ht="20.100000000000001" customHeight="1">
      <c r="A1376" s="53"/>
      <c r="B1376" s="56"/>
      <c r="C1376" s="53"/>
      <c r="D1376" s="53"/>
      <c r="E1376" s="53"/>
      <c r="F1376" s="53"/>
      <c r="G1376" s="54"/>
      <c r="H1376" s="54"/>
      <c r="I1376" s="55"/>
    </row>
    <row r="1377" spans="1:9" ht="20.100000000000001" customHeight="1">
      <c r="A1377" s="53"/>
      <c r="B1377" s="56"/>
      <c r="C1377" s="53"/>
      <c r="D1377" s="53"/>
      <c r="E1377" s="53"/>
      <c r="F1377" s="53"/>
      <c r="G1377" s="54"/>
      <c r="H1377" s="54"/>
      <c r="I1377" s="55"/>
    </row>
    <row r="1378" spans="1:9" ht="20.100000000000001" customHeight="1">
      <c r="A1378" s="53"/>
      <c r="B1378" s="56"/>
      <c r="C1378" s="53"/>
      <c r="D1378" s="53"/>
      <c r="E1378" s="53"/>
      <c r="F1378" s="53"/>
      <c r="G1378" s="54"/>
      <c r="H1378" s="54"/>
      <c r="I1378" s="55"/>
    </row>
    <row r="1379" spans="1:9" ht="20.100000000000001" customHeight="1">
      <c r="A1379" s="53"/>
      <c r="B1379" s="56"/>
      <c r="C1379" s="53"/>
      <c r="D1379" s="53"/>
      <c r="E1379" s="53"/>
      <c r="F1379" s="53"/>
      <c r="G1379" s="54"/>
      <c r="H1379" s="54"/>
      <c r="I1379" s="55"/>
    </row>
    <row r="1380" spans="1:9" ht="20.100000000000001" customHeight="1">
      <c r="A1380" s="53"/>
      <c r="B1380" s="56"/>
      <c r="C1380" s="53"/>
      <c r="D1380" s="53"/>
      <c r="E1380" s="53"/>
      <c r="F1380" s="53"/>
      <c r="G1380" s="54"/>
      <c r="H1380" s="54"/>
      <c r="I1380" s="55"/>
    </row>
    <row r="1381" spans="1:9" ht="20.100000000000001" customHeight="1">
      <c r="A1381" s="53"/>
      <c r="B1381" s="56"/>
      <c r="C1381" s="53"/>
      <c r="D1381" s="53"/>
      <c r="E1381" s="53"/>
      <c r="F1381" s="53"/>
      <c r="G1381" s="54"/>
      <c r="H1381" s="54"/>
      <c r="I1381" s="55"/>
    </row>
    <row r="1382" spans="1:9" ht="20.100000000000001" customHeight="1">
      <c r="A1382" s="53"/>
      <c r="B1382" s="56"/>
      <c r="C1382" s="53"/>
      <c r="D1382" s="53"/>
      <c r="E1382" s="53"/>
      <c r="F1382" s="53"/>
      <c r="G1382" s="54"/>
      <c r="H1382" s="54"/>
      <c r="I1382" s="55"/>
    </row>
    <row r="1383" spans="1:9" ht="20.100000000000001" customHeight="1">
      <c r="A1383" s="53"/>
      <c r="B1383" s="56"/>
      <c r="C1383" s="53"/>
      <c r="D1383" s="53"/>
      <c r="E1383" s="53"/>
      <c r="F1383" s="53"/>
      <c r="G1383" s="54"/>
      <c r="H1383" s="54"/>
      <c r="I1383" s="55"/>
    </row>
    <row r="1384" spans="1:9" ht="20.100000000000001" customHeight="1">
      <c r="A1384" s="53"/>
      <c r="B1384" s="56"/>
      <c r="C1384" s="53"/>
      <c r="D1384" s="53"/>
      <c r="E1384" s="53"/>
      <c r="F1384" s="53"/>
      <c r="G1384" s="54"/>
      <c r="H1384" s="54"/>
      <c r="I1384" s="55"/>
    </row>
    <row r="1385" spans="1:9" ht="20.100000000000001" customHeight="1">
      <c r="A1385" s="53"/>
      <c r="B1385" s="56"/>
      <c r="C1385" s="53"/>
      <c r="D1385" s="53"/>
      <c r="E1385" s="53"/>
      <c r="F1385" s="53"/>
      <c r="G1385" s="54"/>
      <c r="H1385" s="54"/>
      <c r="I1385" s="55"/>
    </row>
    <row r="1386" spans="1:9" ht="20.100000000000001" customHeight="1">
      <c r="A1386" s="53"/>
      <c r="B1386" s="56"/>
      <c r="C1386" s="53"/>
      <c r="D1386" s="53"/>
      <c r="E1386" s="53"/>
      <c r="F1386" s="53"/>
      <c r="G1386" s="54"/>
      <c r="H1386" s="54"/>
      <c r="I1386" s="55"/>
    </row>
    <row r="1387" spans="1:9" ht="20.100000000000001" customHeight="1">
      <c r="A1387" s="53"/>
      <c r="B1387" s="56"/>
      <c r="C1387" s="53"/>
      <c r="D1387" s="53"/>
      <c r="E1387" s="53"/>
      <c r="F1387" s="53"/>
      <c r="G1387" s="54"/>
      <c r="H1387" s="54"/>
      <c r="I1387" s="55"/>
    </row>
    <row r="1388" spans="1:9" ht="20.100000000000001" customHeight="1">
      <c r="A1388" s="53"/>
      <c r="B1388" s="56"/>
      <c r="C1388" s="53"/>
      <c r="D1388" s="53"/>
      <c r="E1388" s="53"/>
      <c r="F1388" s="53"/>
      <c r="G1388" s="54"/>
      <c r="H1388" s="54"/>
      <c r="I1388" s="55"/>
    </row>
    <row r="1389" spans="1:9" ht="20.100000000000001" customHeight="1">
      <c r="A1389" s="53"/>
      <c r="B1389" s="56"/>
      <c r="C1389" s="53"/>
      <c r="D1389" s="53"/>
      <c r="E1389" s="53"/>
      <c r="F1389" s="53"/>
      <c r="G1389" s="54"/>
      <c r="H1389" s="54"/>
      <c r="I1389" s="55"/>
    </row>
    <row r="1390" spans="1:9" ht="20.100000000000001" customHeight="1">
      <c r="A1390" s="53"/>
      <c r="B1390" s="56"/>
      <c r="C1390" s="53"/>
      <c r="D1390" s="53"/>
      <c r="E1390" s="53"/>
      <c r="F1390" s="53"/>
      <c r="G1390" s="54"/>
      <c r="H1390" s="54"/>
      <c r="I1390" s="55"/>
    </row>
    <row r="1391" spans="1:9" ht="20.100000000000001" customHeight="1">
      <c r="A1391" s="53"/>
      <c r="B1391" s="56"/>
      <c r="C1391" s="53"/>
      <c r="D1391" s="53"/>
      <c r="E1391" s="53"/>
      <c r="F1391" s="53"/>
      <c r="G1391" s="54"/>
      <c r="H1391" s="54"/>
      <c r="I1391" s="55"/>
    </row>
    <row r="1392" spans="1:9" ht="20.100000000000001" customHeight="1">
      <c r="A1392" s="53"/>
      <c r="B1392" s="56"/>
      <c r="C1392" s="53"/>
      <c r="D1392" s="53"/>
      <c r="E1392" s="53"/>
      <c r="F1392" s="53"/>
      <c r="G1392" s="54"/>
      <c r="H1392" s="54"/>
      <c r="I1392" s="55"/>
    </row>
    <row r="1393" spans="1:9" ht="20.100000000000001" customHeight="1">
      <c r="A1393" s="53"/>
      <c r="B1393" s="56"/>
      <c r="C1393" s="53"/>
      <c r="D1393" s="53"/>
      <c r="E1393" s="53"/>
      <c r="F1393" s="53"/>
      <c r="G1393" s="54"/>
      <c r="H1393" s="54"/>
      <c r="I1393" s="55"/>
    </row>
    <row r="1394" spans="1:9" ht="20.100000000000001" customHeight="1">
      <c r="A1394" s="53"/>
      <c r="B1394" s="56"/>
      <c r="C1394" s="53"/>
      <c r="D1394" s="53"/>
      <c r="E1394" s="53"/>
      <c r="F1394" s="53"/>
      <c r="G1394" s="54"/>
      <c r="H1394" s="54"/>
      <c r="I1394" s="55"/>
    </row>
    <row r="1395" spans="1:9" ht="20.100000000000001" customHeight="1">
      <c r="A1395" s="53"/>
      <c r="B1395" s="56"/>
      <c r="C1395" s="53"/>
      <c r="D1395" s="53"/>
      <c r="E1395" s="53"/>
      <c r="F1395" s="53"/>
      <c r="G1395" s="54"/>
      <c r="H1395" s="54"/>
      <c r="I1395" s="55"/>
    </row>
    <row r="1396" spans="1:9" ht="20.100000000000001" customHeight="1">
      <c r="A1396" s="53"/>
      <c r="B1396" s="56"/>
      <c r="C1396" s="53"/>
      <c r="D1396" s="53"/>
      <c r="E1396" s="53"/>
      <c r="F1396" s="53"/>
      <c r="G1396" s="54"/>
      <c r="H1396" s="54"/>
      <c r="I1396" s="55"/>
    </row>
    <row r="1397" spans="1:9" ht="20.100000000000001" customHeight="1">
      <c r="A1397" s="53"/>
      <c r="B1397" s="56"/>
      <c r="C1397" s="53"/>
      <c r="D1397" s="53"/>
      <c r="E1397" s="53"/>
      <c r="F1397" s="53"/>
      <c r="G1397" s="54"/>
      <c r="H1397" s="54"/>
      <c r="I1397" s="55"/>
    </row>
    <row r="1398" spans="1:9" ht="20.100000000000001" customHeight="1">
      <c r="A1398" s="53"/>
      <c r="B1398" s="56"/>
      <c r="C1398" s="53"/>
      <c r="D1398" s="53"/>
      <c r="E1398" s="53"/>
      <c r="F1398" s="53"/>
      <c r="G1398" s="54"/>
      <c r="H1398" s="54"/>
      <c r="I1398" s="55"/>
    </row>
    <row r="1399" spans="1:9" ht="20.100000000000001" customHeight="1">
      <c r="A1399" s="53"/>
      <c r="B1399" s="56"/>
      <c r="C1399" s="53"/>
      <c r="D1399" s="53"/>
      <c r="E1399" s="53"/>
      <c r="F1399" s="53"/>
      <c r="G1399" s="54"/>
      <c r="H1399" s="54"/>
      <c r="I1399" s="55"/>
    </row>
    <row r="1400" spans="1:9" ht="20.100000000000001" customHeight="1">
      <c r="A1400" s="53"/>
      <c r="B1400" s="56"/>
      <c r="C1400" s="53"/>
      <c r="D1400" s="53"/>
      <c r="E1400" s="53"/>
      <c r="F1400" s="53"/>
      <c r="G1400" s="54"/>
      <c r="H1400" s="54"/>
      <c r="I1400" s="55"/>
    </row>
    <row r="1401" spans="1:9" ht="20.100000000000001" customHeight="1">
      <c r="A1401" s="53"/>
      <c r="B1401" s="56"/>
      <c r="C1401" s="53"/>
      <c r="D1401" s="53"/>
      <c r="E1401" s="53"/>
      <c r="F1401" s="53"/>
      <c r="G1401" s="54"/>
      <c r="H1401" s="54"/>
      <c r="I1401" s="55"/>
    </row>
    <row r="1402" spans="1:9" ht="20.100000000000001" customHeight="1">
      <c r="A1402" s="53"/>
      <c r="B1402" s="56"/>
      <c r="C1402" s="53"/>
      <c r="D1402" s="53"/>
      <c r="E1402" s="53"/>
      <c r="F1402" s="53"/>
      <c r="G1402" s="54"/>
      <c r="H1402" s="54"/>
      <c r="I1402" s="55"/>
    </row>
    <row r="1403" spans="1:9" ht="20.100000000000001" customHeight="1">
      <c r="A1403" s="53"/>
      <c r="B1403" s="56"/>
      <c r="C1403" s="53"/>
      <c r="D1403" s="53"/>
      <c r="E1403" s="53"/>
      <c r="F1403" s="53"/>
      <c r="G1403" s="54"/>
      <c r="H1403" s="54"/>
      <c r="I1403" s="55"/>
    </row>
    <row r="1404" spans="1:9" ht="20.100000000000001" customHeight="1">
      <c r="A1404" s="53"/>
      <c r="B1404" s="56"/>
      <c r="C1404" s="53"/>
      <c r="D1404" s="53"/>
      <c r="E1404" s="53"/>
      <c r="F1404" s="53"/>
      <c r="G1404" s="54"/>
      <c r="H1404" s="54"/>
      <c r="I1404" s="55"/>
    </row>
    <row r="1405" spans="1:9" ht="20.100000000000001" customHeight="1">
      <c r="A1405" s="53"/>
      <c r="B1405" s="56"/>
      <c r="C1405" s="53"/>
      <c r="D1405" s="53"/>
      <c r="E1405" s="53"/>
      <c r="F1405" s="53"/>
      <c r="G1405" s="54"/>
      <c r="H1405" s="54"/>
      <c r="I1405" s="55"/>
    </row>
    <row r="1406" spans="1:9" ht="20.100000000000001" customHeight="1">
      <c r="A1406" s="53"/>
      <c r="B1406" s="56"/>
      <c r="C1406" s="53"/>
      <c r="D1406" s="53"/>
      <c r="E1406" s="53"/>
      <c r="F1406" s="53"/>
      <c r="G1406" s="54"/>
      <c r="H1406" s="54"/>
      <c r="I1406" s="55"/>
    </row>
    <row r="1407" spans="1:9" ht="20.100000000000001" customHeight="1">
      <c r="A1407" s="53"/>
      <c r="B1407" s="56"/>
      <c r="C1407" s="53"/>
      <c r="D1407" s="53"/>
      <c r="E1407" s="53"/>
      <c r="F1407" s="53"/>
      <c r="G1407" s="54"/>
      <c r="H1407" s="54"/>
      <c r="I1407" s="55"/>
    </row>
    <row r="1408" spans="1:9" ht="20.100000000000001" customHeight="1">
      <c r="A1408" s="53"/>
      <c r="B1408" s="56"/>
      <c r="C1408" s="53"/>
      <c r="D1408" s="53"/>
      <c r="E1408" s="53"/>
      <c r="F1408" s="53"/>
      <c r="G1408" s="54"/>
      <c r="H1408" s="54"/>
      <c r="I1408" s="55"/>
    </row>
    <row r="1409" spans="1:9" ht="20.100000000000001" customHeight="1">
      <c r="A1409" s="53"/>
      <c r="B1409" s="56"/>
      <c r="C1409" s="53"/>
      <c r="D1409" s="53"/>
      <c r="E1409" s="53"/>
      <c r="F1409" s="53"/>
      <c r="G1409" s="54"/>
      <c r="H1409" s="54"/>
      <c r="I1409" s="55"/>
    </row>
    <row r="1410" spans="1:9" ht="20.100000000000001" customHeight="1">
      <c r="A1410" s="53"/>
      <c r="B1410" s="56"/>
      <c r="C1410" s="53"/>
      <c r="D1410" s="53"/>
      <c r="E1410" s="53"/>
      <c r="F1410" s="53"/>
      <c r="G1410" s="54"/>
      <c r="H1410" s="54"/>
      <c r="I1410" s="55"/>
    </row>
    <row r="1411" spans="1:9" ht="20.100000000000001" customHeight="1">
      <c r="A1411" s="53"/>
      <c r="B1411" s="56"/>
      <c r="C1411" s="53"/>
      <c r="D1411" s="53"/>
      <c r="E1411" s="53"/>
      <c r="F1411" s="53"/>
      <c r="G1411" s="54"/>
      <c r="H1411" s="54"/>
      <c r="I1411" s="55"/>
    </row>
    <row r="1412" spans="1:9" ht="20.100000000000001" customHeight="1">
      <c r="A1412" s="53"/>
      <c r="B1412" s="56"/>
      <c r="C1412" s="53"/>
      <c r="D1412" s="53"/>
      <c r="E1412" s="53"/>
      <c r="F1412" s="53"/>
      <c r="G1412" s="54"/>
      <c r="H1412" s="54"/>
      <c r="I1412" s="55"/>
    </row>
    <row r="1413" spans="1:9" ht="20.100000000000001" customHeight="1">
      <c r="A1413" s="53"/>
      <c r="B1413" s="56"/>
      <c r="C1413" s="53"/>
      <c r="D1413" s="53"/>
      <c r="E1413" s="53"/>
      <c r="F1413" s="53"/>
      <c r="G1413" s="54"/>
      <c r="H1413" s="54"/>
      <c r="I1413" s="55"/>
    </row>
    <row r="1414" spans="1:9" ht="20.100000000000001" customHeight="1">
      <c r="A1414" s="53"/>
      <c r="B1414" s="56"/>
      <c r="C1414" s="53"/>
      <c r="D1414" s="53"/>
      <c r="E1414" s="53"/>
      <c r="F1414" s="53"/>
      <c r="G1414" s="54"/>
      <c r="H1414" s="54"/>
      <c r="I1414" s="55"/>
    </row>
    <row r="1415" spans="1:9" ht="20.100000000000001" customHeight="1">
      <c r="A1415" s="53"/>
      <c r="B1415" s="56"/>
      <c r="C1415" s="53"/>
      <c r="D1415" s="53"/>
      <c r="E1415" s="53"/>
      <c r="F1415" s="53"/>
      <c r="G1415" s="54"/>
      <c r="H1415" s="54"/>
      <c r="I1415" s="55"/>
    </row>
    <row r="1416" spans="1:9" ht="20.100000000000001" customHeight="1">
      <c r="A1416" s="53"/>
      <c r="B1416" s="56"/>
      <c r="C1416" s="53"/>
      <c r="D1416" s="53"/>
      <c r="E1416" s="53"/>
      <c r="F1416" s="53"/>
      <c r="G1416" s="54"/>
      <c r="H1416" s="54"/>
      <c r="I1416" s="55"/>
    </row>
    <row r="1417" spans="1:9" ht="20.100000000000001" customHeight="1">
      <c r="A1417" s="53"/>
      <c r="B1417" s="56"/>
      <c r="C1417" s="53"/>
      <c r="D1417" s="53"/>
      <c r="E1417" s="53"/>
      <c r="F1417" s="53"/>
      <c r="G1417" s="54"/>
      <c r="H1417" s="54"/>
      <c r="I1417" s="55"/>
    </row>
    <row r="1418" spans="1:9" ht="20.100000000000001" customHeight="1">
      <c r="A1418" s="53"/>
      <c r="B1418" s="56"/>
      <c r="C1418" s="53"/>
      <c r="D1418" s="53"/>
      <c r="E1418" s="53"/>
      <c r="F1418" s="53"/>
      <c r="G1418" s="54"/>
      <c r="H1418" s="54"/>
      <c r="I1418" s="55"/>
    </row>
    <row r="1419" spans="1:9" ht="20.100000000000001" customHeight="1">
      <c r="A1419" s="53"/>
      <c r="B1419" s="56"/>
      <c r="C1419" s="53"/>
      <c r="D1419" s="53"/>
      <c r="E1419" s="53"/>
      <c r="F1419" s="53"/>
      <c r="G1419" s="54"/>
      <c r="H1419" s="54"/>
      <c r="I1419" s="55"/>
    </row>
    <row r="1420" spans="1:9" ht="20.100000000000001" customHeight="1">
      <c r="A1420" s="53"/>
      <c r="B1420" s="56"/>
      <c r="C1420" s="53"/>
      <c r="D1420" s="53"/>
      <c r="E1420" s="53"/>
      <c r="F1420" s="53"/>
      <c r="G1420" s="54"/>
      <c r="H1420" s="54"/>
      <c r="I1420" s="55"/>
    </row>
    <row r="1421" spans="1:9" ht="20.100000000000001" customHeight="1">
      <c r="A1421" s="53"/>
      <c r="B1421" s="56"/>
      <c r="C1421" s="53"/>
      <c r="D1421" s="53"/>
      <c r="E1421" s="53"/>
      <c r="F1421" s="53"/>
      <c r="G1421" s="54"/>
      <c r="H1421" s="54"/>
      <c r="I1421" s="55"/>
    </row>
    <row r="1422" spans="1:9" ht="20.100000000000001" customHeight="1">
      <c r="A1422" s="53"/>
      <c r="B1422" s="56"/>
      <c r="C1422" s="53"/>
      <c r="D1422" s="53"/>
      <c r="E1422" s="53"/>
      <c r="F1422" s="53"/>
      <c r="G1422" s="54"/>
      <c r="H1422" s="54"/>
      <c r="I1422" s="55"/>
    </row>
    <row r="1423" spans="1:9" ht="20.100000000000001" customHeight="1">
      <c r="A1423" s="53"/>
      <c r="B1423" s="56"/>
      <c r="C1423" s="53"/>
      <c r="D1423" s="53"/>
      <c r="E1423" s="53"/>
      <c r="F1423" s="53"/>
      <c r="G1423" s="54"/>
      <c r="H1423" s="54"/>
      <c r="I1423" s="55"/>
    </row>
    <row r="1424" spans="1:9" ht="20.100000000000001" customHeight="1">
      <c r="A1424" s="53"/>
      <c r="B1424" s="56"/>
      <c r="C1424" s="53"/>
      <c r="D1424" s="53"/>
      <c r="E1424" s="53"/>
      <c r="F1424" s="53"/>
      <c r="G1424" s="54"/>
      <c r="H1424" s="54"/>
      <c r="I1424" s="55"/>
    </row>
    <row r="1425" spans="1:9" ht="20.100000000000001" customHeight="1">
      <c r="A1425" s="53"/>
      <c r="B1425" s="56"/>
      <c r="C1425" s="53"/>
      <c r="D1425" s="53"/>
      <c r="E1425" s="53"/>
      <c r="F1425" s="53"/>
      <c r="G1425" s="54"/>
      <c r="H1425" s="54"/>
      <c r="I1425" s="55"/>
    </row>
    <row r="1426" spans="1:9" ht="20.100000000000001" customHeight="1">
      <c r="A1426" s="53"/>
      <c r="B1426" s="56"/>
      <c r="C1426" s="53"/>
      <c r="D1426" s="53"/>
      <c r="E1426" s="53"/>
      <c r="F1426" s="53"/>
      <c r="G1426" s="54"/>
      <c r="H1426" s="54"/>
      <c r="I1426" s="55"/>
    </row>
    <row r="1427" spans="1:9" ht="20.100000000000001" customHeight="1">
      <c r="A1427" s="53"/>
      <c r="B1427" s="56"/>
      <c r="C1427" s="53"/>
      <c r="D1427" s="53"/>
      <c r="E1427" s="53"/>
      <c r="F1427" s="53"/>
      <c r="G1427" s="54"/>
      <c r="H1427" s="54"/>
      <c r="I1427" s="55"/>
    </row>
    <row r="1428" spans="1:9" ht="20.100000000000001" customHeight="1">
      <c r="A1428" s="53"/>
      <c r="B1428" s="56"/>
      <c r="C1428" s="53"/>
      <c r="D1428" s="53"/>
      <c r="E1428" s="53"/>
      <c r="F1428" s="53"/>
      <c r="G1428" s="54"/>
      <c r="H1428" s="54"/>
      <c r="I1428" s="55"/>
    </row>
    <row r="1429" spans="1:9" ht="20.100000000000001" customHeight="1">
      <c r="A1429" s="53"/>
      <c r="B1429" s="56"/>
      <c r="C1429" s="53"/>
      <c r="D1429" s="53"/>
      <c r="E1429" s="53"/>
      <c r="F1429" s="53"/>
      <c r="G1429" s="54"/>
      <c r="H1429" s="54"/>
      <c r="I1429" s="55"/>
    </row>
    <row r="1430" spans="1:9" ht="20.100000000000001" customHeight="1">
      <c r="A1430" s="53"/>
      <c r="B1430" s="56"/>
      <c r="C1430" s="53"/>
      <c r="D1430" s="53"/>
      <c r="E1430" s="53"/>
      <c r="F1430" s="53"/>
      <c r="G1430" s="54"/>
      <c r="H1430" s="54"/>
      <c r="I1430" s="55"/>
    </row>
    <row r="1431" spans="1:9" ht="20.100000000000001" customHeight="1">
      <c r="A1431" s="53"/>
      <c r="B1431" s="56"/>
      <c r="C1431" s="53"/>
      <c r="D1431" s="53"/>
      <c r="E1431" s="53"/>
      <c r="F1431" s="53"/>
      <c r="G1431" s="54"/>
      <c r="H1431" s="54"/>
      <c r="I1431" s="55"/>
    </row>
    <row r="1432" spans="1:9" ht="20.100000000000001" customHeight="1">
      <c r="A1432" s="53"/>
      <c r="B1432" s="56"/>
      <c r="C1432" s="53"/>
      <c r="D1432" s="53"/>
      <c r="E1432" s="53"/>
      <c r="F1432" s="53"/>
      <c r="G1432" s="54"/>
      <c r="H1432" s="54"/>
      <c r="I1432" s="55"/>
    </row>
    <row r="1433" spans="1:9" ht="20.100000000000001" customHeight="1">
      <c r="A1433" s="53"/>
      <c r="B1433" s="56"/>
      <c r="C1433" s="53"/>
      <c r="D1433" s="53"/>
      <c r="E1433" s="53"/>
      <c r="F1433" s="53"/>
      <c r="G1433" s="54"/>
      <c r="H1433" s="54"/>
      <c r="I1433" s="55"/>
    </row>
    <row r="1434" spans="1:9" ht="20.100000000000001" customHeight="1">
      <c r="A1434" s="53"/>
      <c r="B1434" s="56"/>
      <c r="C1434" s="53"/>
      <c r="D1434" s="53"/>
      <c r="E1434" s="53"/>
      <c r="F1434" s="53"/>
      <c r="G1434" s="54"/>
      <c r="H1434" s="54"/>
      <c r="I1434" s="55"/>
    </row>
    <row r="1435" spans="1:9" ht="20.100000000000001" customHeight="1">
      <c r="A1435" s="53"/>
      <c r="B1435" s="56"/>
      <c r="C1435" s="53"/>
      <c r="D1435" s="53"/>
      <c r="E1435" s="53"/>
      <c r="F1435" s="53"/>
      <c r="G1435" s="54"/>
      <c r="H1435" s="54"/>
      <c r="I1435" s="55"/>
    </row>
    <row r="1436" spans="1:9" ht="20.100000000000001" customHeight="1">
      <c r="A1436" s="53"/>
      <c r="B1436" s="56"/>
      <c r="C1436" s="53"/>
      <c r="D1436" s="53"/>
      <c r="E1436" s="53"/>
      <c r="F1436" s="53"/>
      <c r="G1436" s="54"/>
      <c r="H1436" s="54"/>
      <c r="I1436" s="55"/>
    </row>
    <row r="1437" spans="1:9" ht="20.100000000000001" customHeight="1">
      <c r="A1437" s="53"/>
      <c r="B1437" s="56"/>
      <c r="C1437" s="53"/>
      <c r="D1437" s="53"/>
      <c r="E1437" s="53"/>
      <c r="F1437" s="53"/>
      <c r="G1437" s="54"/>
      <c r="H1437" s="54"/>
      <c r="I1437" s="55"/>
    </row>
    <row r="1438" spans="1:9" ht="20.100000000000001" customHeight="1">
      <c r="A1438" s="53"/>
      <c r="B1438" s="56"/>
      <c r="C1438" s="53"/>
      <c r="D1438" s="53"/>
      <c r="E1438" s="53"/>
      <c r="F1438" s="53"/>
      <c r="G1438" s="54"/>
      <c r="H1438" s="54"/>
      <c r="I1438" s="55"/>
    </row>
    <row r="1439" spans="1:9" ht="20.100000000000001" customHeight="1">
      <c r="A1439" s="53"/>
      <c r="B1439" s="56"/>
      <c r="C1439" s="53"/>
      <c r="D1439" s="53"/>
      <c r="E1439" s="53"/>
      <c r="F1439" s="53"/>
      <c r="G1439" s="54"/>
      <c r="H1439" s="54"/>
      <c r="I1439" s="55"/>
    </row>
    <row r="1440" spans="1:9" ht="20.100000000000001" customHeight="1">
      <c r="A1440" s="53"/>
      <c r="B1440" s="56"/>
      <c r="C1440" s="53"/>
      <c r="D1440" s="53"/>
      <c r="E1440" s="53"/>
      <c r="F1440" s="53"/>
      <c r="G1440" s="54"/>
      <c r="H1440" s="54"/>
      <c r="I1440" s="55"/>
    </row>
    <row r="1441" spans="1:9" ht="20.100000000000001" customHeight="1">
      <c r="A1441" s="53"/>
      <c r="B1441" s="56"/>
      <c r="C1441" s="53"/>
      <c r="D1441" s="53"/>
      <c r="E1441" s="53"/>
      <c r="F1441" s="53"/>
      <c r="G1441" s="54"/>
      <c r="H1441" s="54"/>
      <c r="I1441" s="55"/>
    </row>
    <row r="1442" spans="1:9" ht="20.100000000000001" customHeight="1">
      <c r="A1442" s="53"/>
      <c r="B1442" s="56"/>
      <c r="C1442" s="53"/>
      <c r="D1442" s="53"/>
      <c r="E1442" s="53"/>
      <c r="F1442" s="53"/>
      <c r="G1442" s="54"/>
      <c r="H1442" s="54"/>
      <c r="I1442" s="55"/>
    </row>
    <row r="1443" spans="1:9" ht="20.100000000000001" customHeight="1">
      <c r="A1443" s="53"/>
      <c r="B1443" s="56"/>
      <c r="C1443" s="53"/>
      <c r="D1443" s="53"/>
      <c r="E1443" s="53"/>
      <c r="F1443" s="53"/>
      <c r="G1443" s="54"/>
      <c r="H1443" s="54"/>
      <c r="I1443" s="55"/>
    </row>
    <row r="1444" spans="1:9" ht="20.100000000000001" customHeight="1">
      <c r="A1444" s="53"/>
      <c r="B1444" s="56"/>
      <c r="C1444" s="53"/>
      <c r="D1444" s="53"/>
      <c r="E1444" s="53"/>
      <c r="F1444" s="53"/>
      <c r="G1444" s="54"/>
      <c r="H1444" s="54"/>
      <c r="I1444" s="55"/>
    </row>
    <row r="1445" spans="1:9" ht="20.100000000000001" customHeight="1">
      <c r="A1445" s="53"/>
      <c r="B1445" s="56"/>
      <c r="C1445" s="53"/>
      <c r="D1445" s="53"/>
      <c r="E1445" s="53"/>
      <c r="F1445" s="53"/>
      <c r="G1445" s="54"/>
      <c r="H1445" s="54"/>
      <c r="I1445" s="55"/>
    </row>
    <row r="1446" spans="1:9" ht="20.100000000000001" customHeight="1">
      <c r="A1446" s="53"/>
      <c r="B1446" s="56"/>
      <c r="C1446" s="53"/>
      <c r="D1446" s="53"/>
      <c r="E1446" s="53"/>
      <c r="F1446" s="53"/>
      <c r="G1446" s="54"/>
      <c r="H1446" s="54"/>
      <c r="I1446" s="55"/>
    </row>
    <row r="1447" spans="1:9" ht="20.100000000000001" customHeight="1">
      <c r="A1447" s="53"/>
      <c r="B1447" s="56"/>
      <c r="C1447" s="53"/>
      <c r="D1447" s="53"/>
      <c r="E1447" s="53"/>
      <c r="F1447" s="53"/>
      <c r="G1447" s="54"/>
      <c r="H1447" s="54"/>
      <c r="I1447" s="55"/>
    </row>
    <row r="1448" spans="1:9" ht="20.100000000000001" customHeight="1">
      <c r="A1448" s="53"/>
      <c r="B1448" s="56"/>
      <c r="C1448" s="53"/>
      <c r="D1448" s="53"/>
      <c r="E1448" s="53"/>
      <c r="F1448" s="53"/>
      <c r="G1448" s="54"/>
      <c r="H1448" s="54"/>
      <c r="I1448" s="55"/>
    </row>
    <row r="1449" spans="1:9" ht="20.100000000000001" customHeight="1">
      <c r="A1449" s="53"/>
      <c r="B1449" s="56"/>
      <c r="C1449" s="53"/>
      <c r="D1449" s="53"/>
      <c r="E1449" s="53"/>
      <c r="F1449" s="53"/>
      <c r="G1449" s="54"/>
      <c r="H1449" s="54"/>
      <c r="I1449" s="55"/>
    </row>
    <row r="1450" spans="1:9" ht="20.100000000000001" customHeight="1">
      <c r="A1450" s="53"/>
      <c r="B1450" s="56"/>
      <c r="C1450" s="53"/>
      <c r="D1450" s="53"/>
      <c r="E1450" s="53"/>
      <c r="F1450" s="53"/>
      <c r="G1450" s="54"/>
      <c r="H1450" s="54"/>
      <c r="I1450" s="55"/>
    </row>
    <row r="1451" spans="1:9" ht="20.100000000000001" customHeight="1">
      <c r="A1451" s="53"/>
      <c r="B1451" s="56"/>
      <c r="C1451" s="53"/>
      <c r="D1451" s="53"/>
      <c r="E1451" s="53"/>
      <c r="F1451" s="53"/>
      <c r="G1451" s="54"/>
      <c r="H1451" s="54"/>
      <c r="I1451" s="55"/>
    </row>
    <row r="1452" spans="1:9" ht="20.100000000000001" customHeight="1">
      <c r="A1452" s="53"/>
      <c r="B1452" s="56"/>
      <c r="C1452" s="53"/>
      <c r="D1452" s="53"/>
      <c r="E1452" s="53"/>
      <c r="F1452" s="53"/>
      <c r="G1452" s="54"/>
      <c r="H1452" s="54"/>
      <c r="I1452" s="55"/>
    </row>
    <row r="1453" spans="1:9" ht="20.100000000000001" customHeight="1">
      <c r="A1453" s="53"/>
      <c r="B1453" s="56"/>
      <c r="C1453" s="53"/>
      <c r="D1453" s="53"/>
      <c r="E1453" s="53"/>
      <c r="F1453" s="53"/>
      <c r="G1453" s="54"/>
      <c r="H1453" s="54"/>
      <c r="I1453" s="55"/>
    </row>
    <row r="1454" spans="1:9" ht="20.100000000000001" customHeight="1">
      <c r="A1454" s="53"/>
      <c r="B1454" s="56"/>
      <c r="C1454" s="53"/>
      <c r="D1454" s="53"/>
      <c r="E1454" s="53"/>
      <c r="F1454" s="53"/>
      <c r="G1454" s="54"/>
      <c r="H1454" s="54"/>
      <c r="I1454" s="55"/>
    </row>
    <row r="1455" spans="1:9" ht="20.100000000000001" customHeight="1">
      <c r="A1455" s="53"/>
      <c r="B1455" s="56"/>
      <c r="C1455" s="53"/>
      <c r="D1455" s="53"/>
      <c r="E1455" s="53"/>
      <c r="F1455" s="53"/>
      <c r="G1455" s="54"/>
      <c r="H1455" s="54"/>
      <c r="I1455" s="55"/>
    </row>
    <row r="1456" spans="1:9" ht="20.100000000000001" customHeight="1">
      <c r="A1456" s="53"/>
      <c r="B1456" s="56"/>
      <c r="C1456" s="53"/>
      <c r="D1456" s="53"/>
      <c r="E1456" s="53"/>
      <c r="F1456" s="53"/>
      <c r="G1456" s="54"/>
      <c r="H1456" s="54"/>
      <c r="I1456" s="55"/>
    </row>
    <row r="1457" spans="1:9" ht="20.100000000000001" customHeight="1">
      <c r="A1457" s="53"/>
      <c r="B1457" s="56"/>
      <c r="C1457" s="53"/>
      <c r="D1457" s="53"/>
      <c r="E1457" s="53"/>
      <c r="F1457" s="53"/>
      <c r="G1457" s="54"/>
      <c r="H1457" s="54"/>
      <c r="I1457" s="55"/>
    </row>
    <row r="1458" spans="1:9" ht="20.100000000000001" customHeight="1">
      <c r="A1458" s="53"/>
      <c r="B1458" s="56"/>
      <c r="C1458" s="53"/>
      <c r="D1458" s="53"/>
      <c r="E1458" s="53"/>
      <c r="F1458" s="53"/>
      <c r="G1458" s="54"/>
      <c r="H1458" s="54"/>
      <c r="I1458" s="55"/>
    </row>
    <row r="1459" spans="1:9" ht="20.100000000000001" customHeight="1">
      <c r="A1459" s="53"/>
      <c r="B1459" s="56"/>
      <c r="C1459" s="53"/>
      <c r="D1459" s="53"/>
      <c r="E1459" s="53"/>
      <c r="F1459" s="53"/>
      <c r="G1459" s="54"/>
      <c r="H1459" s="54"/>
      <c r="I1459" s="55"/>
    </row>
    <row r="1460" spans="1:9" ht="20.100000000000001" customHeight="1">
      <c r="A1460" s="53"/>
      <c r="B1460" s="56"/>
      <c r="C1460" s="53"/>
      <c r="D1460" s="53"/>
      <c r="E1460" s="53"/>
      <c r="F1460" s="53"/>
      <c r="G1460" s="54"/>
      <c r="H1460" s="54"/>
      <c r="I1460" s="55"/>
    </row>
    <row r="1461" spans="1:9" ht="20.100000000000001" customHeight="1">
      <c r="A1461" s="53"/>
      <c r="B1461" s="56"/>
      <c r="C1461" s="53"/>
      <c r="D1461" s="53"/>
      <c r="E1461" s="53"/>
      <c r="F1461" s="53"/>
      <c r="G1461" s="54"/>
      <c r="H1461" s="54"/>
      <c r="I1461" s="55"/>
    </row>
    <row r="1462" spans="1:9" ht="20.100000000000001" customHeight="1">
      <c r="A1462" s="53"/>
      <c r="B1462" s="56"/>
      <c r="C1462" s="53"/>
      <c r="D1462" s="53"/>
      <c r="E1462" s="53"/>
      <c r="F1462" s="53"/>
      <c r="G1462" s="54"/>
      <c r="H1462" s="54"/>
      <c r="I1462" s="55"/>
    </row>
    <row r="1463" spans="1:9" ht="20.100000000000001" customHeight="1">
      <c r="A1463" s="53"/>
      <c r="B1463" s="56"/>
      <c r="C1463" s="53"/>
      <c r="D1463" s="53"/>
      <c r="E1463" s="53"/>
      <c r="F1463" s="53"/>
      <c r="G1463" s="54"/>
      <c r="H1463" s="54"/>
      <c r="I1463" s="55"/>
    </row>
    <row r="1464" spans="1:9" ht="20.100000000000001" customHeight="1">
      <c r="A1464" s="53"/>
      <c r="B1464" s="56"/>
      <c r="C1464" s="53"/>
      <c r="D1464" s="53"/>
      <c r="E1464" s="53"/>
      <c r="F1464" s="53"/>
      <c r="G1464" s="54"/>
      <c r="H1464" s="54"/>
      <c r="I1464" s="55"/>
    </row>
    <row r="1465" spans="1:9" ht="20.100000000000001" customHeight="1">
      <c r="A1465" s="53"/>
      <c r="B1465" s="56"/>
      <c r="C1465" s="53"/>
      <c r="D1465" s="53"/>
      <c r="E1465" s="53"/>
      <c r="F1465" s="53"/>
      <c r="G1465" s="54"/>
      <c r="H1465" s="54"/>
      <c r="I1465" s="55"/>
    </row>
    <row r="1466" spans="1:9" ht="20.100000000000001" customHeight="1">
      <c r="A1466" s="53"/>
      <c r="B1466" s="56"/>
      <c r="C1466" s="53"/>
      <c r="D1466" s="53"/>
      <c r="E1466" s="53"/>
      <c r="F1466" s="53"/>
      <c r="G1466" s="54"/>
      <c r="H1466" s="54"/>
      <c r="I1466" s="55"/>
    </row>
    <row r="1467" spans="1:9" ht="20.100000000000001" customHeight="1">
      <c r="A1467" s="53"/>
      <c r="B1467" s="56"/>
      <c r="C1467" s="53"/>
      <c r="D1467" s="53"/>
      <c r="E1467" s="53"/>
      <c r="F1467" s="53"/>
      <c r="G1467" s="54"/>
      <c r="H1467" s="54"/>
      <c r="I1467" s="55"/>
    </row>
    <row r="1468" spans="1:9" ht="20.100000000000001" customHeight="1">
      <c r="A1468" s="53"/>
      <c r="B1468" s="56"/>
      <c r="C1468" s="53"/>
      <c r="D1468" s="53"/>
      <c r="E1468" s="53"/>
      <c r="F1468" s="53"/>
      <c r="G1468" s="54"/>
      <c r="H1468" s="54"/>
      <c r="I1468" s="55"/>
    </row>
    <row r="1469" spans="1:9" ht="20.100000000000001" customHeight="1">
      <c r="A1469" s="53"/>
      <c r="B1469" s="56"/>
      <c r="C1469" s="53"/>
      <c r="D1469" s="53"/>
      <c r="E1469" s="53"/>
      <c r="F1469" s="53"/>
      <c r="G1469" s="54"/>
      <c r="H1469" s="54"/>
      <c r="I1469" s="55"/>
    </row>
    <row r="1470" spans="1:9" ht="20.100000000000001" customHeight="1">
      <c r="A1470" s="53"/>
      <c r="B1470" s="56"/>
      <c r="C1470" s="53"/>
      <c r="D1470" s="53"/>
      <c r="E1470" s="53"/>
      <c r="F1470" s="53"/>
      <c r="G1470" s="54"/>
      <c r="H1470" s="54"/>
      <c r="I1470" s="55"/>
    </row>
    <row r="1471" spans="1:9" ht="20.100000000000001" customHeight="1">
      <c r="A1471" s="53"/>
      <c r="B1471" s="56"/>
      <c r="C1471" s="53"/>
      <c r="D1471" s="53"/>
      <c r="E1471" s="53"/>
      <c r="F1471" s="53"/>
      <c r="G1471" s="54"/>
      <c r="H1471" s="54"/>
      <c r="I1471" s="55"/>
    </row>
    <row r="1472" spans="1:9" ht="20.100000000000001" customHeight="1">
      <c r="A1472" s="53"/>
      <c r="B1472" s="56"/>
      <c r="C1472" s="53"/>
      <c r="D1472" s="53"/>
      <c r="E1472" s="53"/>
      <c r="F1472" s="53"/>
      <c r="G1472" s="54"/>
      <c r="H1472" s="54"/>
      <c r="I1472" s="55"/>
    </row>
    <row r="1473" spans="1:9" ht="20.100000000000001" customHeight="1">
      <c r="A1473" s="53"/>
      <c r="B1473" s="56"/>
      <c r="C1473" s="53"/>
      <c r="D1473" s="53"/>
      <c r="E1473" s="53"/>
      <c r="F1473" s="53"/>
      <c r="G1473" s="54"/>
      <c r="H1473" s="54"/>
      <c r="I1473" s="55"/>
    </row>
    <row r="1474" spans="1:9" ht="20.100000000000001" customHeight="1">
      <c r="A1474" s="53"/>
      <c r="B1474" s="56"/>
      <c r="C1474" s="53"/>
      <c r="D1474" s="53"/>
      <c r="E1474" s="53"/>
      <c r="F1474" s="53"/>
      <c r="G1474" s="54"/>
      <c r="H1474" s="54"/>
      <c r="I1474" s="55"/>
    </row>
    <row r="1475" spans="1:9" ht="20.100000000000001" customHeight="1">
      <c r="A1475" s="53"/>
      <c r="B1475" s="56"/>
      <c r="C1475" s="53"/>
      <c r="D1475" s="53"/>
      <c r="E1475" s="53"/>
      <c r="F1475" s="53"/>
      <c r="G1475" s="54"/>
      <c r="H1475" s="54"/>
      <c r="I1475" s="55"/>
    </row>
    <row r="1476" spans="1:9" ht="20.100000000000001" customHeight="1">
      <c r="A1476" s="53"/>
      <c r="B1476" s="56"/>
      <c r="C1476" s="53"/>
      <c r="D1476" s="53"/>
      <c r="E1476" s="53"/>
      <c r="F1476" s="53"/>
      <c r="G1476" s="54"/>
      <c r="H1476" s="54"/>
      <c r="I1476" s="55"/>
    </row>
    <row r="1477" spans="1:9" ht="20.100000000000001" customHeight="1">
      <c r="A1477" s="53"/>
      <c r="B1477" s="56"/>
      <c r="C1477" s="53"/>
      <c r="D1477" s="53"/>
      <c r="E1477" s="53"/>
      <c r="F1477" s="53"/>
      <c r="G1477" s="54"/>
      <c r="H1477" s="54"/>
      <c r="I1477" s="55"/>
    </row>
    <row r="1478" spans="1:9" ht="20.100000000000001" customHeight="1">
      <c r="A1478" s="53"/>
      <c r="B1478" s="56"/>
      <c r="C1478" s="53"/>
      <c r="D1478" s="53"/>
      <c r="E1478" s="53"/>
      <c r="F1478" s="53"/>
      <c r="G1478" s="54"/>
      <c r="H1478" s="54"/>
      <c r="I1478" s="55"/>
    </row>
    <row r="1479" spans="1:9" ht="20.100000000000001" customHeight="1">
      <c r="A1479" s="53"/>
      <c r="B1479" s="56"/>
      <c r="C1479" s="53"/>
      <c r="D1479" s="53"/>
      <c r="E1479" s="53"/>
      <c r="F1479" s="53"/>
      <c r="G1479" s="54"/>
      <c r="H1479" s="54"/>
      <c r="I1479" s="55"/>
    </row>
    <row r="1480" spans="1:9" ht="20.100000000000001" customHeight="1">
      <c r="A1480" s="53"/>
      <c r="B1480" s="56"/>
      <c r="C1480" s="53"/>
      <c r="D1480" s="53"/>
      <c r="E1480" s="53"/>
      <c r="F1480" s="53"/>
      <c r="G1480" s="54"/>
      <c r="H1480" s="54"/>
      <c r="I1480" s="55"/>
    </row>
    <row r="1481" spans="1:9" ht="20.100000000000001" customHeight="1">
      <c r="A1481" s="53"/>
      <c r="B1481" s="56"/>
      <c r="C1481" s="53"/>
      <c r="D1481" s="53"/>
      <c r="E1481" s="53"/>
      <c r="F1481" s="53"/>
      <c r="G1481" s="54"/>
      <c r="H1481" s="54"/>
      <c r="I1481" s="55"/>
    </row>
    <row r="1482" spans="1:9" ht="20.100000000000001" customHeight="1">
      <c r="A1482" s="53"/>
      <c r="B1482" s="56"/>
      <c r="C1482" s="53"/>
      <c r="D1482" s="53"/>
      <c r="E1482" s="53"/>
      <c r="F1482" s="53"/>
      <c r="G1482" s="54"/>
      <c r="H1482" s="54"/>
      <c r="I1482" s="55"/>
    </row>
    <row r="1483" spans="1:9" ht="20.100000000000001" customHeight="1">
      <c r="A1483" s="53"/>
      <c r="B1483" s="56"/>
      <c r="C1483" s="53"/>
      <c r="D1483" s="53"/>
      <c r="E1483" s="53"/>
      <c r="F1483" s="53"/>
      <c r="G1483" s="54"/>
      <c r="H1483" s="54"/>
      <c r="I1483" s="55"/>
    </row>
    <row r="1484" spans="1:9" ht="20.100000000000001" customHeight="1">
      <c r="A1484" s="53"/>
      <c r="B1484" s="56"/>
      <c r="C1484" s="53"/>
      <c r="D1484" s="53"/>
      <c r="E1484" s="53"/>
      <c r="F1484" s="53"/>
      <c r="G1484" s="54"/>
      <c r="H1484" s="54"/>
      <c r="I1484" s="55"/>
    </row>
    <row r="1485" spans="1:9" ht="20.100000000000001" customHeight="1">
      <c r="A1485" s="53"/>
      <c r="B1485" s="56"/>
      <c r="C1485" s="53"/>
      <c r="D1485" s="53"/>
      <c r="E1485" s="53"/>
      <c r="F1485" s="53"/>
      <c r="G1485" s="54"/>
      <c r="H1485" s="54"/>
      <c r="I1485" s="55"/>
    </row>
    <row r="1486" spans="1:9" ht="20.100000000000001" customHeight="1">
      <c r="A1486" s="53"/>
      <c r="B1486" s="56"/>
      <c r="C1486" s="53"/>
      <c r="D1486" s="53"/>
      <c r="E1486" s="53"/>
      <c r="F1486" s="53"/>
      <c r="G1486" s="54"/>
      <c r="H1486" s="54"/>
      <c r="I1486" s="55"/>
    </row>
    <row r="1487" spans="1:9" ht="20.100000000000001" customHeight="1">
      <c r="A1487" s="53"/>
      <c r="B1487" s="56"/>
      <c r="C1487" s="53"/>
      <c r="D1487" s="53"/>
      <c r="E1487" s="53"/>
      <c r="F1487" s="53"/>
      <c r="G1487" s="54"/>
      <c r="H1487" s="54"/>
      <c r="I1487" s="55"/>
    </row>
    <row r="1488" spans="1:9" ht="20.100000000000001" customHeight="1">
      <c r="A1488" s="53"/>
      <c r="B1488" s="56"/>
      <c r="C1488" s="53"/>
      <c r="D1488" s="53"/>
      <c r="E1488" s="53"/>
      <c r="F1488" s="53"/>
      <c r="G1488" s="54"/>
      <c r="H1488" s="54"/>
      <c r="I1488" s="55"/>
    </row>
    <row r="1489" spans="1:9" ht="20.100000000000001" customHeight="1">
      <c r="A1489" s="53"/>
      <c r="B1489" s="56"/>
      <c r="C1489" s="53"/>
      <c r="D1489" s="53"/>
      <c r="E1489" s="53"/>
      <c r="F1489" s="53"/>
      <c r="G1489" s="54"/>
      <c r="H1489" s="54"/>
      <c r="I1489" s="55"/>
    </row>
    <row r="1490" spans="1:9" ht="20.100000000000001" customHeight="1">
      <c r="A1490" s="53"/>
      <c r="B1490" s="56"/>
      <c r="C1490" s="53"/>
      <c r="D1490" s="53"/>
      <c r="E1490" s="53"/>
      <c r="F1490" s="53"/>
      <c r="G1490" s="54"/>
      <c r="H1490" s="54"/>
      <c r="I1490" s="55"/>
    </row>
    <row r="1491" spans="1:9" ht="20.100000000000001" customHeight="1">
      <c r="A1491" s="53"/>
      <c r="B1491" s="56"/>
      <c r="C1491" s="53"/>
      <c r="D1491" s="53"/>
      <c r="E1491" s="53"/>
      <c r="F1491" s="53"/>
      <c r="G1491" s="54"/>
      <c r="H1491" s="54"/>
      <c r="I1491" s="55"/>
    </row>
    <row r="1492" spans="1:9" ht="20.100000000000001" customHeight="1">
      <c r="A1492" s="53"/>
      <c r="B1492" s="56"/>
      <c r="C1492" s="53"/>
      <c r="D1492" s="53"/>
      <c r="E1492" s="53"/>
      <c r="F1492" s="53"/>
      <c r="G1492" s="54"/>
      <c r="H1492" s="54"/>
      <c r="I1492" s="55"/>
    </row>
    <row r="1493" spans="1:9" ht="20.100000000000001" customHeight="1">
      <c r="A1493" s="53"/>
      <c r="B1493" s="56"/>
      <c r="C1493" s="53"/>
      <c r="D1493" s="53"/>
      <c r="E1493" s="53"/>
      <c r="F1493" s="53"/>
      <c r="G1493" s="54"/>
      <c r="H1493" s="54"/>
      <c r="I1493" s="55"/>
    </row>
    <row r="1494" spans="1:9" ht="20.100000000000001" customHeight="1">
      <c r="A1494" s="53"/>
      <c r="B1494" s="56"/>
      <c r="C1494" s="53"/>
      <c r="D1494" s="53"/>
      <c r="E1494" s="53"/>
      <c r="F1494" s="53"/>
      <c r="G1494" s="54"/>
      <c r="H1494" s="54"/>
      <c r="I1494" s="55"/>
    </row>
    <row r="1495" spans="1:9" ht="20.100000000000001" customHeight="1">
      <c r="A1495" s="53"/>
      <c r="B1495" s="56"/>
      <c r="C1495" s="53"/>
      <c r="D1495" s="53"/>
      <c r="E1495" s="53"/>
      <c r="F1495" s="53"/>
      <c r="G1495" s="54"/>
      <c r="H1495" s="54"/>
      <c r="I1495" s="55"/>
    </row>
    <row r="1496" spans="1:9" ht="20.100000000000001" customHeight="1">
      <c r="A1496" s="53"/>
      <c r="B1496" s="56"/>
      <c r="C1496" s="53"/>
      <c r="D1496" s="53"/>
      <c r="E1496" s="53"/>
      <c r="F1496" s="53"/>
      <c r="G1496" s="54"/>
      <c r="H1496" s="54"/>
      <c r="I1496" s="55"/>
    </row>
    <row r="1497" spans="1:9" ht="20.100000000000001" customHeight="1">
      <c r="A1497" s="53"/>
      <c r="B1497" s="56"/>
      <c r="C1497" s="53"/>
      <c r="D1497" s="53"/>
      <c r="E1497" s="53"/>
      <c r="F1497" s="53"/>
      <c r="G1497" s="54"/>
      <c r="H1497" s="54"/>
      <c r="I1497" s="55"/>
    </row>
    <row r="1498" spans="1:9" ht="20.100000000000001" customHeight="1">
      <c r="A1498" s="53"/>
      <c r="B1498" s="56"/>
      <c r="C1498" s="53"/>
      <c r="D1498" s="53"/>
      <c r="E1498" s="53"/>
      <c r="F1498" s="53"/>
      <c r="G1498" s="54"/>
      <c r="H1498" s="54"/>
      <c r="I1498" s="55"/>
    </row>
    <row r="1499" spans="1:9" ht="20.100000000000001" customHeight="1">
      <c r="A1499" s="53"/>
      <c r="B1499" s="56"/>
      <c r="C1499" s="53"/>
      <c r="D1499" s="53"/>
      <c r="E1499" s="53"/>
      <c r="F1499" s="53"/>
      <c r="G1499" s="54"/>
      <c r="H1499" s="54"/>
      <c r="I1499" s="55"/>
    </row>
    <row r="1500" spans="1:9" ht="20.100000000000001" customHeight="1">
      <c r="A1500" s="53"/>
      <c r="B1500" s="56"/>
      <c r="C1500" s="53"/>
      <c r="D1500" s="53"/>
      <c r="E1500" s="53"/>
      <c r="F1500" s="53"/>
      <c r="G1500" s="54"/>
      <c r="H1500" s="54"/>
      <c r="I1500" s="55"/>
    </row>
    <row r="1501" spans="1:9" ht="20.100000000000001" customHeight="1">
      <c r="A1501" s="53"/>
      <c r="B1501" s="56"/>
      <c r="C1501" s="53"/>
      <c r="D1501" s="53"/>
      <c r="E1501" s="53"/>
      <c r="F1501" s="53"/>
      <c r="G1501" s="54"/>
      <c r="H1501" s="54"/>
      <c r="I1501" s="55"/>
    </row>
    <row r="1502" spans="1:9" ht="20.100000000000001" customHeight="1">
      <c r="A1502" s="53"/>
      <c r="B1502" s="56"/>
      <c r="C1502" s="53"/>
      <c r="D1502" s="53"/>
      <c r="E1502" s="53"/>
      <c r="F1502" s="53"/>
      <c r="G1502" s="54"/>
      <c r="H1502" s="54"/>
      <c r="I1502" s="55"/>
    </row>
    <row r="1503" spans="1:9" ht="20.100000000000001" customHeight="1">
      <c r="A1503" s="53"/>
      <c r="B1503" s="56"/>
      <c r="C1503" s="53"/>
      <c r="D1503" s="53"/>
      <c r="E1503" s="53"/>
      <c r="F1503" s="53"/>
      <c r="G1503" s="54"/>
      <c r="H1503" s="54"/>
      <c r="I1503" s="55"/>
    </row>
    <row r="1504" spans="1:9" ht="20.100000000000001" customHeight="1">
      <c r="A1504" s="53"/>
      <c r="B1504" s="56"/>
      <c r="C1504" s="53"/>
      <c r="D1504" s="53"/>
      <c r="E1504" s="53"/>
      <c r="F1504" s="53"/>
      <c r="G1504" s="54"/>
      <c r="H1504" s="54"/>
      <c r="I1504" s="55"/>
    </row>
    <row r="1505" spans="1:9" ht="20.100000000000001" customHeight="1">
      <c r="A1505" s="53"/>
      <c r="B1505" s="56"/>
      <c r="C1505" s="53"/>
      <c r="D1505" s="53"/>
      <c r="E1505" s="53"/>
      <c r="F1505" s="53"/>
      <c r="G1505" s="54"/>
      <c r="H1505" s="54"/>
      <c r="I1505" s="55"/>
    </row>
    <row r="1506" spans="1:9" ht="20.100000000000001" customHeight="1">
      <c r="A1506" s="53"/>
      <c r="B1506" s="56"/>
      <c r="C1506" s="53"/>
      <c r="D1506" s="53"/>
      <c r="E1506" s="53"/>
      <c r="F1506" s="53"/>
      <c r="G1506" s="54"/>
      <c r="H1506" s="54"/>
      <c r="I1506" s="55"/>
    </row>
    <row r="1507" spans="1:9" ht="20.100000000000001" customHeight="1">
      <c r="A1507" s="53"/>
      <c r="B1507" s="56"/>
      <c r="C1507" s="53"/>
      <c r="D1507" s="53"/>
      <c r="E1507" s="53"/>
      <c r="F1507" s="53"/>
      <c r="G1507" s="54"/>
      <c r="H1507" s="54"/>
      <c r="I1507" s="55"/>
    </row>
    <row r="1508" spans="1:9" ht="20.100000000000001" customHeight="1">
      <c r="A1508" s="53"/>
      <c r="B1508" s="56"/>
      <c r="C1508" s="53"/>
      <c r="D1508" s="53"/>
      <c r="E1508" s="53"/>
      <c r="F1508" s="53"/>
      <c r="G1508" s="54"/>
      <c r="H1508" s="54"/>
      <c r="I1508" s="55"/>
    </row>
    <row r="1509" spans="1:9" ht="20.100000000000001" customHeight="1">
      <c r="A1509" s="53"/>
      <c r="B1509" s="56"/>
      <c r="C1509" s="53"/>
      <c r="D1509" s="53"/>
      <c r="E1509" s="53"/>
      <c r="F1509" s="53"/>
      <c r="G1509" s="54"/>
      <c r="H1509" s="54"/>
      <c r="I1509" s="55"/>
    </row>
    <row r="1510" spans="1:9" ht="20.100000000000001" customHeight="1">
      <c r="A1510" s="53"/>
      <c r="B1510" s="56"/>
      <c r="C1510" s="53"/>
      <c r="D1510" s="53"/>
      <c r="E1510" s="53"/>
      <c r="F1510" s="53"/>
      <c r="G1510" s="54"/>
      <c r="H1510" s="54"/>
      <c r="I1510" s="55"/>
    </row>
    <row r="1511" spans="1:9" ht="20.100000000000001" customHeight="1">
      <c r="A1511" s="53"/>
      <c r="B1511" s="56"/>
      <c r="C1511" s="53"/>
      <c r="D1511" s="53"/>
      <c r="E1511" s="53"/>
      <c r="F1511" s="53"/>
      <c r="G1511" s="54"/>
      <c r="H1511" s="54"/>
      <c r="I1511" s="55"/>
    </row>
    <row r="1512" spans="1:9" ht="20.100000000000001" customHeight="1">
      <c r="A1512" s="53"/>
      <c r="B1512" s="56"/>
      <c r="C1512" s="53"/>
      <c r="D1512" s="53"/>
      <c r="E1512" s="53"/>
      <c r="F1512" s="53"/>
      <c r="G1512" s="54"/>
      <c r="H1512" s="54"/>
      <c r="I1512" s="55"/>
    </row>
    <row r="1513" spans="1:9" ht="20.100000000000001" customHeight="1">
      <c r="A1513" s="53"/>
      <c r="B1513" s="56"/>
      <c r="C1513" s="53"/>
      <c r="D1513" s="53"/>
      <c r="E1513" s="53"/>
      <c r="F1513" s="53"/>
      <c r="G1513" s="54"/>
      <c r="H1513" s="54"/>
      <c r="I1513" s="55"/>
    </row>
    <row r="1514" spans="1:9" ht="20.100000000000001" customHeight="1">
      <c r="A1514" s="53"/>
      <c r="B1514" s="56"/>
      <c r="C1514" s="53"/>
      <c r="D1514" s="53"/>
      <c r="E1514" s="53"/>
      <c r="F1514" s="53"/>
      <c r="G1514" s="54"/>
      <c r="H1514" s="54"/>
      <c r="I1514" s="55"/>
    </row>
    <row r="1515" spans="1:9" ht="20.100000000000001" customHeight="1">
      <c r="A1515" s="53"/>
      <c r="B1515" s="56"/>
      <c r="C1515" s="53"/>
      <c r="D1515" s="53"/>
      <c r="E1515" s="53"/>
      <c r="F1515" s="53"/>
      <c r="G1515" s="54"/>
      <c r="H1515" s="54"/>
      <c r="I1515" s="55"/>
    </row>
    <row r="1516" spans="1:9" ht="20.100000000000001" customHeight="1">
      <c r="A1516" s="53"/>
      <c r="B1516" s="56"/>
      <c r="C1516" s="53"/>
      <c r="D1516" s="53"/>
      <c r="E1516" s="53"/>
      <c r="F1516" s="53"/>
      <c r="G1516" s="54"/>
      <c r="H1516" s="54"/>
      <c r="I1516" s="55"/>
    </row>
    <row r="1517" spans="1:9" ht="20.100000000000001" customHeight="1">
      <c r="A1517" s="53"/>
      <c r="B1517" s="56"/>
      <c r="C1517" s="53"/>
      <c r="D1517" s="53"/>
      <c r="E1517" s="53"/>
      <c r="F1517" s="53"/>
      <c r="G1517" s="54"/>
      <c r="H1517" s="54"/>
      <c r="I1517" s="55"/>
    </row>
    <row r="1518" spans="1:9" ht="20.100000000000001" customHeight="1">
      <c r="A1518" s="53"/>
      <c r="B1518" s="56"/>
      <c r="C1518" s="53"/>
      <c r="D1518" s="53"/>
      <c r="E1518" s="53"/>
      <c r="F1518" s="53"/>
      <c r="G1518" s="54"/>
      <c r="H1518" s="54"/>
      <c r="I1518" s="55"/>
    </row>
    <row r="1519" spans="1:9" ht="20.100000000000001" customHeight="1">
      <c r="A1519" s="53"/>
      <c r="B1519" s="56"/>
      <c r="C1519" s="53"/>
      <c r="D1519" s="53"/>
      <c r="E1519" s="53"/>
      <c r="F1519" s="53"/>
      <c r="G1519" s="54"/>
      <c r="H1519" s="54"/>
      <c r="I1519" s="55"/>
    </row>
    <row r="1520" spans="1:9" ht="20.100000000000001" customHeight="1">
      <c r="A1520" s="53"/>
      <c r="B1520" s="56"/>
      <c r="C1520" s="53"/>
      <c r="D1520" s="53"/>
      <c r="E1520" s="53"/>
      <c r="F1520" s="53"/>
      <c r="G1520" s="54"/>
      <c r="H1520" s="54"/>
      <c r="I1520" s="55"/>
    </row>
    <row r="1521" spans="1:9" ht="20.100000000000001" customHeight="1">
      <c r="A1521" s="53"/>
      <c r="B1521" s="56"/>
      <c r="C1521" s="53"/>
      <c r="D1521" s="53"/>
      <c r="E1521" s="53"/>
      <c r="F1521" s="53"/>
      <c r="G1521" s="54"/>
      <c r="H1521" s="54"/>
      <c r="I1521" s="55"/>
    </row>
    <row r="1522" spans="1:9" ht="20.100000000000001" customHeight="1">
      <c r="A1522" s="53"/>
      <c r="B1522" s="56"/>
      <c r="C1522" s="53"/>
      <c r="D1522" s="53"/>
      <c r="E1522" s="53"/>
      <c r="F1522" s="53"/>
      <c r="G1522" s="54"/>
      <c r="H1522" s="54"/>
      <c r="I1522" s="55"/>
    </row>
    <row r="1523" spans="1:9" ht="20.100000000000001" customHeight="1">
      <c r="A1523" s="53"/>
      <c r="B1523" s="56"/>
      <c r="C1523" s="53"/>
      <c r="D1523" s="53"/>
      <c r="E1523" s="53"/>
      <c r="F1523" s="53"/>
      <c r="G1523" s="54"/>
      <c r="H1523" s="54"/>
      <c r="I1523" s="55"/>
    </row>
    <row r="1524" spans="1:9" ht="20.100000000000001" customHeight="1">
      <c r="A1524" s="53"/>
      <c r="B1524" s="56"/>
      <c r="C1524" s="53"/>
      <c r="D1524" s="53"/>
      <c r="E1524" s="53"/>
      <c r="F1524" s="53"/>
      <c r="G1524" s="54"/>
      <c r="H1524" s="54"/>
      <c r="I1524" s="55"/>
    </row>
    <row r="1525" spans="1:9" ht="20.100000000000001" customHeight="1">
      <c r="A1525" s="53"/>
      <c r="B1525" s="56"/>
      <c r="C1525" s="53"/>
      <c r="D1525" s="53"/>
      <c r="E1525" s="53"/>
      <c r="F1525" s="53"/>
      <c r="G1525" s="54"/>
      <c r="H1525" s="54"/>
      <c r="I1525" s="55"/>
    </row>
    <row r="1526" spans="1:9" ht="20.100000000000001" customHeight="1">
      <c r="A1526" s="53"/>
      <c r="B1526" s="56"/>
      <c r="C1526" s="53"/>
      <c r="D1526" s="53"/>
      <c r="E1526" s="53"/>
      <c r="F1526" s="53"/>
      <c r="G1526" s="54"/>
      <c r="H1526" s="54"/>
      <c r="I1526" s="55"/>
    </row>
    <row r="1527" spans="1:9" ht="20.100000000000001" customHeight="1">
      <c r="A1527" s="53"/>
      <c r="B1527" s="56"/>
      <c r="C1527" s="53"/>
      <c r="D1527" s="53"/>
      <c r="E1527" s="53"/>
      <c r="F1527" s="53"/>
      <c r="G1527" s="54"/>
      <c r="H1527" s="54"/>
      <c r="I1527" s="55"/>
    </row>
    <row r="1528" spans="1:9" ht="20.100000000000001" customHeight="1">
      <c r="A1528" s="53"/>
      <c r="B1528" s="56"/>
      <c r="C1528" s="53"/>
      <c r="D1528" s="53"/>
      <c r="E1528" s="53"/>
      <c r="F1528" s="53"/>
      <c r="G1528" s="54"/>
      <c r="H1528" s="54"/>
      <c r="I1528" s="55"/>
    </row>
    <row r="1529" spans="1:9" ht="20.100000000000001" customHeight="1">
      <c r="A1529" s="53"/>
      <c r="B1529" s="56"/>
      <c r="C1529" s="53"/>
      <c r="D1529" s="53"/>
      <c r="E1529" s="53"/>
      <c r="F1529" s="53"/>
      <c r="G1529" s="54"/>
      <c r="H1529" s="54"/>
      <c r="I1529" s="55"/>
    </row>
    <row r="1530" spans="1:9" ht="20.100000000000001" customHeight="1">
      <c r="A1530" s="53"/>
      <c r="B1530" s="56"/>
      <c r="C1530" s="53"/>
      <c r="D1530" s="53"/>
      <c r="E1530" s="53"/>
      <c r="F1530" s="53"/>
      <c r="G1530" s="54"/>
      <c r="H1530" s="54"/>
      <c r="I1530" s="55"/>
    </row>
    <row r="1531" spans="1:9" ht="20.100000000000001" customHeight="1">
      <c r="A1531" s="53"/>
      <c r="B1531" s="56"/>
      <c r="C1531" s="53"/>
      <c r="D1531" s="53"/>
      <c r="E1531" s="53"/>
      <c r="F1531" s="53"/>
      <c r="G1531" s="54"/>
      <c r="H1531" s="54"/>
      <c r="I1531" s="55"/>
    </row>
    <row r="1532" spans="1:9" ht="20.100000000000001" customHeight="1">
      <c r="A1532" s="53"/>
      <c r="B1532" s="56"/>
      <c r="C1532" s="53"/>
      <c r="D1532" s="53"/>
      <c r="E1532" s="53"/>
      <c r="F1532" s="53"/>
      <c r="G1532" s="54"/>
      <c r="H1532" s="54"/>
      <c r="I1532" s="55"/>
    </row>
    <row r="1533" spans="1:9" ht="20.100000000000001" customHeight="1">
      <c r="A1533" s="53"/>
      <c r="B1533" s="56"/>
      <c r="C1533" s="53"/>
      <c r="D1533" s="53"/>
      <c r="E1533" s="53"/>
      <c r="F1533" s="53"/>
      <c r="G1533" s="54"/>
      <c r="H1533" s="54"/>
      <c r="I1533" s="55"/>
    </row>
    <row r="1534" spans="1:9" ht="20.100000000000001" customHeight="1">
      <c r="A1534" s="53"/>
      <c r="B1534" s="56"/>
      <c r="C1534" s="53"/>
      <c r="D1534" s="53"/>
      <c r="E1534" s="53"/>
      <c r="F1534" s="53"/>
      <c r="G1534" s="54"/>
      <c r="H1534" s="54"/>
      <c r="I1534" s="55"/>
    </row>
    <row r="1535" spans="1:9" ht="20.100000000000001" customHeight="1">
      <c r="A1535" s="53"/>
      <c r="B1535" s="56"/>
      <c r="C1535" s="53"/>
      <c r="D1535" s="53"/>
      <c r="E1535" s="53"/>
      <c r="F1535" s="53"/>
      <c r="G1535" s="54"/>
      <c r="H1535" s="54"/>
      <c r="I1535" s="55"/>
    </row>
    <row r="1536" spans="1:9" ht="20.100000000000001" customHeight="1">
      <c r="A1536" s="53"/>
      <c r="B1536" s="56"/>
      <c r="C1536" s="53"/>
      <c r="D1536" s="53"/>
      <c r="E1536" s="53"/>
      <c r="F1536" s="53"/>
      <c r="G1536" s="54"/>
      <c r="H1536" s="54"/>
      <c r="I1536" s="55"/>
    </row>
    <row r="1537" spans="1:9" ht="20.100000000000001" customHeight="1">
      <c r="A1537" s="53"/>
      <c r="B1537" s="56"/>
      <c r="C1537" s="53"/>
      <c r="D1537" s="53"/>
      <c r="E1537" s="53"/>
      <c r="F1537" s="53"/>
      <c r="G1537" s="54"/>
      <c r="H1537" s="54"/>
      <c r="I1537" s="55"/>
    </row>
    <row r="1538" spans="1:9" ht="20.100000000000001" customHeight="1">
      <c r="A1538" s="53"/>
      <c r="B1538" s="56"/>
      <c r="C1538" s="53"/>
      <c r="D1538" s="53"/>
      <c r="E1538" s="53"/>
      <c r="F1538" s="53"/>
      <c r="G1538" s="54"/>
      <c r="H1538" s="54"/>
      <c r="I1538" s="55"/>
    </row>
    <row r="1539" spans="1:9" ht="20.100000000000001" customHeight="1">
      <c r="A1539" s="53"/>
      <c r="B1539" s="56"/>
      <c r="C1539" s="53"/>
      <c r="D1539" s="53"/>
      <c r="E1539" s="53"/>
      <c r="F1539" s="53"/>
      <c r="G1539" s="54"/>
      <c r="H1539" s="54"/>
      <c r="I1539" s="55"/>
    </row>
    <row r="1540" spans="1:9" ht="20.100000000000001" customHeight="1">
      <c r="A1540" s="53"/>
      <c r="B1540" s="56"/>
      <c r="C1540" s="53"/>
      <c r="D1540" s="53"/>
      <c r="E1540" s="53"/>
      <c r="F1540" s="53"/>
      <c r="G1540" s="54"/>
      <c r="H1540" s="54"/>
      <c r="I1540" s="55"/>
    </row>
    <row r="1541" spans="1:9" ht="20.100000000000001" customHeight="1">
      <c r="A1541" s="53"/>
      <c r="B1541" s="56"/>
      <c r="C1541" s="53"/>
      <c r="D1541" s="53"/>
      <c r="E1541" s="53"/>
      <c r="F1541" s="53"/>
      <c r="G1541" s="54"/>
      <c r="H1541" s="54"/>
      <c r="I1541" s="55"/>
    </row>
    <row r="1542" spans="1:9" ht="20.100000000000001" customHeight="1">
      <c r="A1542" s="53"/>
      <c r="B1542" s="56"/>
      <c r="C1542" s="53"/>
      <c r="D1542" s="53"/>
      <c r="E1542" s="53"/>
      <c r="F1542" s="53"/>
      <c r="G1542" s="54"/>
      <c r="H1542" s="54"/>
      <c r="I1542" s="55"/>
    </row>
    <row r="1543" spans="1:9" ht="20.100000000000001" customHeight="1">
      <c r="A1543" s="53"/>
      <c r="B1543" s="56"/>
      <c r="C1543" s="53"/>
      <c r="D1543" s="53"/>
      <c r="E1543" s="53"/>
      <c r="F1543" s="53"/>
      <c r="G1543" s="54"/>
      <c r="H1543" s="54"/>
      <c r="I1543" s="55"/>
    </row>
    <row r="1544" spans="1:9" ht="20.100000000000001" customHeight="1">
      <c r="A1544" s="53"/>
      <c r="B1544" s="56"/>
      <c r="C1544" s="53"/>
      <c r="D1544" s="53"/>
      <c r="E1544" s="53"/>
      <c r="F1544" s="53"/>
      <c r="G1544" s="54"/>
      <c r="H1544" s="54"/>
      <c r="I1544" s="55"/>
    </row>
    <row r="1545" spans="1:9" ht="20.100000000000001" customHeight="1">
      <c r="A1545" s="53"/>
      <c r="B1545" s="56"/>
      <c r="C1545" s="53"/>
      <c r="D1545" s="53"/>
      <c r="E1545" s="53"/>
      <c r="F1545" s="53"/>
      <c r="G1545" s="54"/>
      <c r="H1545" s="54"/>
      <c r="I1545" s="55"/>
    </row>
    <row r="1546" spans="1:9" ht="20.100000000000001" customHeight="1">
      <c r="A1546" s="53"/>
      <c r="B1546" s="56"/>
      <c r="C1546" s="53"/>
      <c r="D1546" s="53"/>
      <c r="E1546" s="53"/>
      <c r="F1546" s="53"/>
      <c r="G1546" s="54"/>
      <c r="H1546" s="54"/>
      <c r="I1546" s="55"/>
    </row>
    <row r="1547" spans="1:9" ht="20.100000000000001" customHeight="1">
      <c r="A1547" s="53"/>
      <c r="B1547" s="56"/>
      <c r="C1547" s="53"/>
      <c r="D1547" s="53"/>
      <c r="E1547" s="53"/>
      <c r="F1547" s="53"/>
      <c r="G1547" s="54"/>
      <c r="H1547" s="54"/>
      <c r="I1547" s="55"/>
    </row>
    <row r="1548" spans="1:9" ht="20.100000000000001" customHeight="1">
      <c r="A1548" s="53"/>
      <c r="B1548" s="56"/>
      <c r="C1548" s="53"/>
      <c r="D1548" s="53"/>
      <c r="E1548" s="53"/>
      <c r="F1548" s="53"/>
      <c r="G1548" s="54"/>
      <c r="H1548" s="54"/>
      <c r="I1548" s="55"/>
    </row>
    <row r="1549" spans="1:9" ht="20.100000000000001" customHeight="1">
      <c r="A1549" s="53"/>
      <c r="B1549" s="56"/>
      <c r="C1549" s="53"/>
      <c r="D1549" s="53"/>
      <c r="E1549" s="53"/>
      <c r="F1549" s="53"/>
      <c r="G1549" s="54"/>
      <c r="H1549" s="54"/>
      <c r="I1549" s="55"/>
    </row>
    <row r="1550" spans="1:9" ht="20.100000000000001" customHeight="1">
      <c r="A1550" s="53"/>
      <c r="B1550" s="56"/>
      <c r="C1550" s="53"/>
      <c r="D1550" s="53"/>
      <c r="E1550" s="53"/>
      <c r="F1550" s="53"/>
      <c r="G1550" s="54"/>
      <c r="H1550" s="54"/>
      <c r="I1550" s="55"/>
    </row>
    <row r="1551" spans="1:9" ht="20.100000000000001" customHeight="1">
      <c r="A1551" s="53"/>
      <c r="B1551" s="56"/>
      <c r="C1551" s="53"/>
      <c r="D1551" s="53"/>
      <c r="E1551" s="53"/>
      <c r="F1551" s="53"/>
      <c r="G1551" s="54"/>
      <c r="H1551" s="54"/>
      <c r="I1551" s="55"/>
    </row>
    <row r="1552" spans="1:9" ht="20.100000000000001" customHeight="1">
      <c r="A1552" s="53"/>
      <c r="B1552" s="56"/>
      <c r="C1552" s="53"/>
      <c r="D1552" s="53"/>
      <c r="E1552" s="53"/>
      <c r="F1552" s="53"/>
      <c r="G1552" s="54"/>
      <c r="H1552" s="54"/>
      <c r="I1552" s="55"/>
    </row>
    <row r="1553" spans="1:9" ht="20.100000000000001" customHeight="1">
      <c r="A1553" s="53"/>
      <c r="B1553" s="56"/>
      <c r="C1553" s="53"/>
      <c r="D1553" s="53"/>
      <c r="E1553" s="53"/>
      <c r="F1553" s="53"/>
      <c r="G1553" s="54"/>
      <c r="H1553" s="54"/>
      <c r="I1553" s="55"/>
    </row>
    <row r="1554" spans="1:9" ht="20.100000000000001" customHeight="1">
      <c r="A1554" s="53"/>
      <c r="B1554" s="56"/>
      <c r="C1554" s="53"/>
      <c r="D1554" s="53"/>
      <c r="E1554" s="53"/>
      <c r="F1554" s="53"/>
      <c r="G1554" s="54"/>
      <c r="H1554" s="54"/>
      <c r="I1554" s="55"/>
    </row>
    <row r="1555" spans="1:9" ht="20.100000000000001" customHeight="1">
      <c r="A1555" s="53"/>
      <c r="B1555" s="56"/>
      <c r="C1555" s="53"/>
      <c r="D1555" s="53"/>
      <c r="E1555" s="53"/>
      <c r="F1555" s="53"/>
      <c r="G1555" s="54"/>
      <c r="H1555" s="54"/>
      <c r="I1555" s="55"/>
    </row>
    <row r="1556" spans="1:9" ht="20.100000000000001" customHeight="1">
      <c r="A1556" s="53"/>
      <c r="B1556" s="56"/>
      <c r="C1556" s="53"/>
      <c r="D1556" s="53"/>
      <c r="E1556" s="53"/>
      <c r="F1556" s="53"/>
      <c r="G1556" s="54"/>
      <c r="H1556" s="54"/>
      <c r="I1556" s="55"/>
    </row>
    <row r="1557" spans="1:9" ht="20.100000000000001" customHeight="1">
      <c r="A1557" s="53"/>
      <c r="B1557" s="56"/>
      <c r="C1557" s="53"/>
      <c r="D1557" s="53"/>
      <c r="E1557" s="53"/>
      <c r="F1557" s="53"/>
      <c r="G1557" s="54"/>
      <c r="H1557" s="54"/>
      <c r="I1557" s="55"/>
    </row>
    <row r="1558" spans="1:9" ht="20.100000000000001" customHeight="1">
      <c r="A1558" s="53"/>
      <c r="B1558" s="56"/>
      <c r="C1558" s="53"/>
      <c r="D1558" s="53"/>
      <c r="E1558" s="53"/>
      <c r="F1558" s="53"/>
      <c r="G1558" s="54"/>
      <c r="H1558" s="54"/>
      <c r="I1558" s="55"/>
    </row>
    <row r="1559" spans="1:9" ht="20.100000000000001" customHeight="1">
      <c r="A1559" s="53"/>
      <c r="B1559" s="56"/>
      <c r="C1559" s="53"/>
      <c r="D1559" s="53"/>
      <c r="E1559" s="53"/>
      <c r="F1559" s="53"/>
      <c r="G1559" s="54"/>
      <c r="H1559" s="54"/>
      <c r="I1559" s="55"/>
    </row>
    <row r="1560" spans="1:9" ht="20.100000000000001" customHeight="1">
      <c r="A1560" s="53"/>
      <c r="B1560" s="56"/>
      <c r="C1560" s="53"/>
      <c r="D1560" s="53"/>
      <c r="E1560" s="53"/>
      <c r="F1560" s="53"/>
      <c r="G1560" s="54"/>
      <c r="H1560" s="54"/>
      <c r="I1560" s="55"/>
    </row>
    <row r="1561" spans="1:9" ht="20.100000000000001" customHeight="1">
      <c r="A1561" s="53"/>
      <c r="B1561" s="56"/>
      <c r="C1561" s="53"/>
      <c r="D1561" s="53"/>
      <c r="E1561" s="53"/>
      <c r="F1561" s="53"/>
      <c r="G1561" s="54"/>
      <c r="H1561" s="54"/>
      <c r="I1561" s="55"/>
    </row>
    <row r="1562" spans="1:9" ht="20.100000000000001" customHeight="1">
      <c r="A1562" s="53"/>
      <c r="B1562" s="56"/>
      <c r="C1562" s="53"/>
      <c r="D1562" s="53"/>
      <c r="E1562" s="53"/>
      <c r="F1562" s="53"/>
      <c r="G1562" s="54"/>
      <c r="H1562" s="54"/>
      <c r="I1562" s="55"/>
    </row>
    <row r="1563" spans="1:9" ht="20.100000000000001" customHeight="1">
      <c r="A1563" s="53"/>
      <c r="B1563" s="56"/>
      <c r="C1563" s="53"/>
      <c r="D1563" s="53"/>
      <c r="E1563" s="53"/>
      <c r="F1563" s="53"/>
      <c r="G1563" s="54"/>
      <c r="H1563" s="54"/>
      <c r="I1563" s="55"/>
    </row>
    <row r="1564" spans="1:9" ht="20.100000000000001" customHeight="1">
      <c r="A1564" s="53"/>
      <c r="B1564" s="56"/>
      <c r="C1564" s="53"/>
      <c r="D1564" s="53"/>
      <c r="E1564" s="53"/>
      <c r="F1564" s="53"/>
      <c r="G1564" s="54"/>
      <c r="H1564" s="54"/>
      <c r="I1564" s="55"/>
    </row>
    <row r="1565" spans="1:9" ht="20.100000000000001" customHeight="1">
      <c r="A1565" s="53"/>
      <c r="B1565" s="56"/>
      <c r="C1565" s="53"/>
      <c r="D1565" s="53"/>
      <c r="E1565" s="53"/>
      <c r="F1565" s="53"/>
      <c r="G1565" s="54"/>
      <c r="H1565" s="54"/>
      <c r="I1565" s="55"/>
    </row>
    <row r="1566" spans="1:9" ht="20.100000000000001" customHeight="1">
      <c r="A1566" s="53"/>
      <c r="B1566" s="56"/>
      <c r="C1566" s="53"/>
      <c r="D1566" s="53"/>
      <c r="E1566" s="53"/>
      <c r="F1566" s="53"/>
      <c r="G1566" s="54"/>
      <c r="H1566" s="54"/>
      <c r="I1566" s="55"/>
    </row>
    <row r="1567" spans="1:9" ht="20.100000000000001" customHeight="1">
      <c r="A1567" s="53"/>
      <c r="B1567" s="56"/>
      <c r="C1567" s="53"/>
      <c r="D1567" s="53"/>
      <c r="E1567" s="53"/>
      <c r="F1567" s="53"/>
      <c r="G1567" s="54"/>
      <c r="H1567" s="54"/>
      <c r="I1567" s="55"/>
    </row>
    <row r="1568" spans="1:9" ht="20.100000000000001" customHeight="1">
      <c r="A1568" s="53"/>
      <c r="B1568" s="56"/>
      <c r="C1568" s="53"/>
      <c r="D1568" s="53"/>
      <c r="E1568" s="53"/>
      <c r="F1568" s="53"/>
      <c r="G1568" s="54"/>
      <c r="H1568" s="54"/>
      <c r="I1568" s="55"/>
    </row>
    <row r="1569" spans="1:9" ht="20.100000000000001" customHeight="1">
      <c r="A1569" s="53"/>
      <c r="B1569" s="56"/>
      <c r="C1569" s="53"/>
      <c r="D1569" s="53"/>
      <c r="E1569" s="53"/>
      <c r="F1569" s="53"/>
      <c r="G1569" s="54"/>
      <c r="H1569" s="54"/>
      <c r="I1569" s="55"/>
    </row>
    <row r="1570" spans="1:9" ht="20.100000000000001" customHeight="1">
      <c r="A1570" s="53"/>
      <c r="B1570" s="56"/>
      <c r="C1570" s="53"/>
      <c r="D1570" s="53"/>
      <c r="E1570" s="53"/>
      <c r="F1570" s="53"/>
      <c r="G1570" s="54"/>
      <c r="H1570" s="54"/>
      <c r="I1570" s="55"/>
    </row>
    <row r="1571" spans="1:9" ht="20.100000000000001" customHeight="1">
      <c r="A1571" s="53"/>
      <c r="B1571" s="56"/>
      <c r="C1571" s="53"/>
      <c r="D1571" s="53"/>
      <c r="E1571" s="53"/>
      <c r="F1571" s="53"/>
      <c r="G1571" s="54"/>
      <c r="H1571" s="54"/>
      <c r="I1571" s="55"/>
    </row>
    <row r="1572" spans="1:9" ht="20.100000000000001" customHeight="1">
      <c r="A1572" s="53"/>
      <c r="B1572" s="56"/>
      <c r="C1572" s="53"/>
      <c r="D1572" s="53"/>
      <c r="E1572" s="53"/>
      <c r="F1572" s="53"/>
      <c r="G1572" s="54"/>
      <c r="H1572" s="54"/>
      <c r="I1572" s="55"/>
    </row>
    <row r="1573" spans="1:9" ht="20.100000000000001" customHeight="1">
      <c r="A1573" s="53"/>
      <c r="B1573" s="56"/>
      <c r="C1573" s="53"/>
      <c r="D1573" s="53"/>
      <c r="E1573" s="53"/>
      <c r="F1573" s="53"/>
      <c r="G1573" s="54"/>
      <c r="H1573" s="54"/>
      <c r="I1573" s="55"/>
    </row>
    <row r="1574" spans="1:9" ht="20.100000000000001" customHeight="1">
      <c r="A1574" s="53"/>
      <c r="B1574" s="56"/>
      <c r="C1574" s="53"/>
      <c r="D1574" s="53"/>
      <c r="E1574" s="53"/>
      <c r="F1574" s="53"/>
      <c r="G1574" s="54"/>
      <c r="H1574" s="54"/>
      <c r="I1574" s="55"/>
    </row>
    <row r="1575" spans="1:9" ht="20.100000000000001" customHeight="1">
      <c r="A1575" s="53"/>
      <c r="B1575" s="56"/>
      <c r="C1575" s="53"/>
      <c r="D1575" s="53"/>
      <c r="E1575" s="53"/>
      <c r="F1575" s="53"/>
      <c r="G1575" s="54"/>
      <c r="H1575" s="54"/>
      <c r="I1575" s="55"/>
    </row>
    <row r="1576" spans="1:9" ht="20.100000000000001" customHeight="1">
      <c r="A1576" s="53"/>
      <c r="B1576" s="56"/>
      <c r="C1576" s="53"/>
      <c r="D1576" s="53"/>
      <c r="E1576" s="53"/>
      <c r="F1576" s="53"/>
      <c r="G1576" s="54"/>
      <c r="H1576" s="54"/>
      <c r="I1576" s="55"/>
    </row>
    <row r="1577" spans="1:9" ht="20.100000000000001" customHeight="1">
      <c r="A1577" s="53"/>
      <c r="B1577" s="56"/>
      <c r="C1577" s="53"/>
      <c r="D1577" s="53"/>
      <c r="E1577" s="53"/>
      <c r="F1577" s="53"/>
      <c r="G1577" s="54"/>
      <c r="H1577" s="54"/>
      <c r="I1577" s="55"/>
    </row>
    <row r="1578" spans="1:9" ht="20.100000000000001" customHeight="1">
      <c r="A1578" s="53"/>
      <c r="B1578" s="56"/>
      <c r="C1578" s="53"/>
      <c r="D1578" s="53"/>
      <c r="E1578" s="53"/>
      <c r="F1578" s="53"/>
      <c r="G1578" s="54"/>
      <c r="H1578" s="54"/>
      <c r="I1578" s="55"/>
    </row>
    <row r="1579" spans="1:9" ht="20.100000000000001" customHeight="1">
      <c r="A1579" s="53"/>
      <c r="B1579" s="56"/>
      <c r="C1579" s="53"/>
      <c r="D1579" s="53"/>
      <c r="E1579" s="53"/>
      <c r="F1579" s="53"/>
      <c r="G1579" s="54"/>
      <c r="H1579" s="54"/>
      <c r="I1579" s="55"/>
    </row>
    <row r="1580" spans="1:9" ht="20.100000000000001" customHeight="1">
      <c r="A1580" s="53"/>
      <c r="B1580" s="56"/>
      <c r="C1580" s="53"/>
      <c r="D1580" s="53"/>
      <c r="E1580" s="53"/>
      <c r="F1580" s="53"/>
      <c r="G1580" s="54"/>
      <c r="H1580" s="54"/>
      <c r="I1580" s="55"/>
    </row>
    <row r="1581" spans="1:9" ht="20.100000000000001" customHeight="1">
      <c r="A1581" s="53"/>
      <c r="B1581" s="56"/>
      <c r="C1581" s="53"/>
      <c r="D1581" s="53"/>
      <c r="E1581" s="53"/>
      <c r="F1581" s="53"/>
      <c r="G1581" s="54"/>
      <c r="H1581" s="54"/>
      <c r="I1581" s="55"/>
    </row>
    <row r="1582" spans="1:9" ht="20.100000000000001" customHeight="1">
      <c r="A1582" s="53"/>
      <c r="B1582" s="56"/>
      <c r="C1582" s="53"/>
      <c r="D1582" s="53"/>
      <c r="E1582" s="53"/>
      <c r="F1582" s="53"/>
      <c r="G1582" s="54"/>
      <c r="H1582" s="54"/>
      <c r="I1582" s="55"/>
    </row>
    <row r="1583" spans="1:9" ht="20.100000000000001" customHeight="1">
      <c r="A1583" s="53"/>
      <c r="B1583" s="56"/>
      <c r="C1583" s="53"/>
      <c r="D1583" s="53"/>
      <c r="E1583" s="53"/>
      <c r="F1583" s="53"/>
      <c r="G1583" s="54"/>
      <c r="H1583" s="54"/>
      <c r="I1583" s="55"/>
    </row>
    <row r="1584" spans="1:9" ht="20.100000000000001" customHeight="1">
      <c r="A1584" s="53"/>
      <c r="B1584" s="56"/>
      <c r="C1584" s="53"/>
      <c r="D1584" s="53"/>
      <c r="E1584" s="53"/>
      <c r="F1584" s="53"/>
      <c r="G1584" s="54"/>
      <c r="H1584" s="54"/>
      <c r="I1584" s="55"/>
    </row>
    <row r="1585" spans="1:9" ht="20.100000000000001" customHeight="1">
      <c r="A1585" s="53"/>
      <c r="B1585" s="56"/>
      <c r="C1585" s="53"/>
      <c r="D1585" s="53"/>
      <c r="E1585" s="53"/>
      <c r="F1585" s="53"/>
      <c r="G1585" s="54"/>
      <c r="H1585" s="54"/>
      <c r="I1585" s="55"/>
    </row>
    <row r="1586" spans="1:9" ht="20.100000000000001" customHeight="1">
      <c r="A1586" s="53"/>
      <c r="B1586" s="56"/>
      <c r="C1586" s="53"/>
      <c r="D1586" s="53"/>
      <c r="E1586" s="53"/>
      <c r="F1586" s="53"/>
      <c r="G1586" s="54"/>
      <c r="H1586" s="54"/>
      <c r="I1586" s="55"/>
    </row>
    <row r="1587" spans="1:9" ht="20.100000000000001" customHeight="1">
      <c r="A1587" s="53"/>
      <c r="B1587" s="56"/>
      <c r="C1587" s="53"/>
      <c r="D1587" s="53"/>
      <c r="E1587" s="53"/>
      <c r="F1587" s="53"/>
      <c r="G1587" s="54"/>
      <c r="H1587" s="54"/>
      <c r="I1587" s="55"/>
    </row>
    <row r="1588" spans="1:9" ht="20.100000000000001" customHeight="1">
      <c r="A1588" s="53"/>
      <c r="B1588" s="56"/>
      <c r="C1588" s="53"/>
      <c r="D1588" s="53"/>
      <c r="E1588" s="53"/>
      <c r="F1588" s="53"/>
      <c r="G1588" s="54"/>
      <c r="H1588" s="54"/>
      <c r="I1588" s="55"/>
    </row>
    <row r="1589" spans="1:9" ht="20.100000000000001" customHeight="1">
      <c r="A1589" s="53"/>
      <c r="B1589" s="56"/>
      <c r="C1589" s="53"/>
      <c r="D1589" s="53"/>
      <c r="E1589" s="53"/>
      <c r="F1589" s="53"/>
      <c r="G1589" s="54"/>
      <c r="H1589" s="54"/>
      <c r="I1589" s="55"/>
    </row>
    <row r="1590" spans="1:9" ht="20.100000000000001" customHeight="1">
      <c r="A1590" s="53"/>
      <c r="B1590" s="56"/>
      <c r="C1590" s="53"/>
      <c r="D1590" s="53"/>
      <c r="E1590" s="53"/>
      <c r="F1590" s="53"/>
      <c r="G1590" s="54"/>
      <c r="H1590" s="54"/>
      <c r="I1590" s="55"/>
    </row>
    <row r="1591" spans="1:9" ht="20.100000000000001" customHeight="1">
      <c r="A1591" s="53"/>
      <c r="B1591" s="56"/>
      <c r="C1591" s="53"/>
      <c r="D1591" s="53"/>
      <c r="E1591" s="53"/>
      <c r="F1591" s="53"/>
      <c r="G1591" s="54"/>
      <c r="H1591" s="54"/>
      <c r="I1591" s="55"/>
    </row>
    <row r="1592" spans="1:9" ht="20.100000000000001" customHeight="1">
      <c r="A1592" s="53"/>
      <c r="B1592" s="56"/>
      <c r="C1592" s="53"/>
      <c r="D1592" s="53"/>
      <c r="E1592" s="53"/>
      <c r="F1592" s="53"/>
      <c r="G1592" s="54"/>
      <c r="H1592" s="54"/>
      <c r="I1592" s="55"/>
    </row>
    <row r="1593" spans="1:9" ht="20.100000000000001" customHeight="1">
      <c r="A1593" s="53"/>
      <c r="B1593" s="56"/>
      <c r="C1593" s="53"/>
      <c r="D1593" s="53"/>
      <c r="E1593" s="53"/>
      <c r="F1593" s="53"/>
      <c r="G1593" s="54"/>
      <c r="H1593" s="54"/>
      <c r="I1593" s="55"/>
    </row>
    <row r="1594" spans="1:9" ht="20.100000000000001" customHeight="1">
      <c r="A1594" s="53"/>
      <c r="B1594" s="56"/>
      <c r="C1594" s="53"/>
      <c r="D1594" s="53"/>
      <c r="E1594" s="53"/>
      <c r="F1594" s="53"/>
      <c r="G1594" s="54"/>
      <c r="H1594" s="54"/>
      <c r="I1594" s="55"/>
    </row>
    <row r="1595" spans="1:9" ht="20.100000000000001" customHeight="1">
      <c r="A1595" s="53"/>
      <c r="B1595" s="56"/>
      <c r="C1595" s="53"/>
      <c r="D1595" s="53"/>
      <c r="E1595" s="53"/>
      <c r="F1595" s="53"/>
      <c r="G1595" s="54"/>
      <c r="H1595" s="54"/>
      <c r="I1595" s="55"/>
    </row>
    <row r="1596" spans="1:9" ht="20.100000000000001" customHeight="1">
      <c r="A1596" s="53"/>
      <c r="B1596" s="56"/>
      <c r="C1596" s="53"/>
      <c r="D1596" s="53"/>
      <c r="E1596" s="53"/>
      <c r="F1596" s="53"/>
      <c r="G1596" s="54"/>
      <c r="H1596" s="54"/>
      <c r="I1596" s="55"/>
    </row>
    <row r="1597" spans="1:9" ht="20.100000000000001" customHeight="1">
      <c r="A1597" s="53"/>
      <c r="B1597" s="56"/>
      <c r="C1597" s="53"/>
      <c r="D1597" s="53"/>
      <c r="E1597" s="53"/>
      <c r="F1597" s="53"/>
      <c r="G1597" s="54"/>
      <c r="H1597" s="54"/>
      <c r="I1597" s="55"/>
    </row>
    <row r="1598" spans="1:9" ht="20.100000000000001" customHeight="1">
      <c r="A1598" s="53"/>
      <c r="B1598" s="56"/>
      <c r="C1598" s="53"/>
      <c r="D1598" s="53"/>
      <c r="E1598" s="53"/>
      <c r="F1598" s="53"/>
      <c r="G1598" s="54"/>
      <c r="H1598" s="54"/>
      <c r="I1598" s="55"/>
    </row>
    <row r="1599" spans="1:9" ht="20.100000000000001" customHeight="1">
      <c r="A1599" s="53"/>
      <c r="B1599" s="56"/>
      <c r="C1599" s="53"/>
      <c r="D1599" s="53"/>
      <c r="E1599" s="53"/>
      <c r="F1599" s="53"/>
      <c r="G1599" s="54"/>
      <c r="H1599" s="54"/>
      <c r="I1599" s="55"/>
    </row>
    <row r="1600" spans="1:9" ht="20.100000000000001" customHeight="1">
      <c r="A1600" s="53"/>
      <c r="B1600" s="56"/>
      <c r="C1600" s="53"/>
      <c r="D1600" s="53"/>
      <c r="E1600" s="53"/>
      <c r="F1600" s="53"/>
      <c r="G1600" s="54"/>
      <c r="H1600" s="54"/>
      <c r="I1600" s="55"/>
    </row>
    <row r="1601" spans="1:9" ht="20.100000000000001" customHeight="1">
      <c r="A1601" s="53"/>
      <c r="B1601" s="56"/>
      <c r="C1601" s="53"/>
      <c r="D1601" s="53"/>
      <c r="E1601" s="53"/>
      <c r="F1601" s="53"/>
      <c r="G1601" s="54"/>
      <c r="H1601" s="54"/>
      <c r="I1601" s="55"/>
    </row>
    <row r="1602" spans="1:9" ht="20.100000000000001" customHeight="1">
      <c r="A1602" s="53"/>
      <c r="B1602" s="56"/>
      <c r="C1602" s="53"/>
      <c r="D1602" s="53"/>
      <c r="E1602" s="53"/>
      <c r="F1602" s="53"/>
      <c r="G1602" s="54"/>
      <c r="H1602" s="54"/>
      <c r="I1602" s="55"/>
    </row>
    <row r="1603" spans="1:9" ht="20.100000000000001" customHeight="1">
      <c r="A1603" s="53"/>
      <c r="B1603" s="56"/>
      <c r="C1603" s="53"/>
      <c r="D1603" s="53"/>
      <c r="E1603" s="53"/>
      <c r="F1603" s="53"/>
      <c r="G1603" s="54"/>
      <c r="H1603" s="54"/>
      <c r="I1603" s="55"/>
    </row>
    <row r="1604" spans="1:9" ht="20.100000000000001" customHeight="1">
      <c r="A1604" s="53"/>
      <c r="B1604" s="56"/>
      <c r="C1604" s="53"/>
      <c r="D1604" s="53"/>
      <c r="E1604" s="53"/>
      <c r="F1604" s="53"/>
      <c r="G1604" s="54"/>
      <c r="H1604" s="54"/>
      <c r="I1604" s="55"/>
    </row>
    <row r="1605" spans="1:9" ht="20.100000000000001" customHeight="1">
      <c r="A1605" s="53"/>
      <c r="B1605" s="56"/>
      <c r="C1605" s="53"/>
      <c r="D1605" s="53"/>
      <c r="E1605" s="53"/>
      <c r="F1605" s="53"/>
      <c r="G1605" s="54"/>
      <c r="H1605" s="54"/>
      <c r="I1605" s="55"/>
    </row>
    <row r="1606" spans="1:9" ht="20.100000000000001" customHeight="1">
      <c r="A1606" s="53"/>
      <c r="B1606" s="56"/>
      <c r="C1606" s="53"/>
      <c r="D1606" s="53"/>
      <c r="E1606" s="53"/>
      <c r="F1606" s="53"/>
      <c r="G1606" s="54"/>
      <c r="H1606" s="54"/>
      <c r="I1606" s="55"/>
    </row>
    <row r="1607" spans="1:9" ht="20.100000000000001" customHeight="1">
      <c r="A1607" s="53"/>
      <c r="B1607" s="56"/>
      <c r="C1607" s="53"/>
      <c r="D1607" s="53"/>
      <c r="E1607" s="53"/>
      <c r="F1607" s="53"/>
      <c r="G1607" s="54"/>
      <c r="H1607" s="54"/>
      <c r="I1607" s="55"/>
    </row>
    <row r="1608" spans="1:9" ht="20.100000000000001" customHeight="1">
      <c r="A1608" s="53"/>
      <c r="B1608" s="56"/>
      <c r="C1608" s="53"/>
      <c r="D1608" s="53"/>
      <c r="E1608" s="53"/>
      <c r="F1608" s="53"/>
      <c r="G1608" s="54"/>
      <c r="H1608" s="54"/>
      <c r="I1608" s="55"/>
    </row>
    <row r="1609" spans="1:9" ht="20.100000000000001" customHeight="1">
      <c r="A1609" s="53"/>
      <c r="B1609" s="56"/>
      <c r="C1609" s="53"/>
      <c r="D1609" s="53"/>
      <c r="E1609" s="53"/>
      <c r="F1609" s="53"/>
      <c r="G1609" s="54"/>
      <c r="H1609" s="54"/>
      <c r="I1609" s="55"/>
    </row>
    <row r="1610" spans="1:9" ht="20.100000000000001" customHeight="1">
      <c r="A1610" s="53"/>
      <c r="B1610" s="56"/>
      <c r="C1610" s="53"/>
      <c r="D1610" s="53"/>
      <c r="E1610" s="53"/>
      <c r="F1610" s="53"/>
      <c r="G1610" s="54"/>
      <c r="H1610" s="54"/>
      <c r="I1610" s="55"/>
    </row>
    <row r="1611" spans="1:9" ht="20.100000000000001" customHeight="1">
      <c r="A1611" s="53"/>
      <c r="B1611" s="56"/>
      <c r="C1611" s="53"/>
      <c r="D1611" s="53"/>
      <c r="E1611" s="53"/>
      <c r="F1611" s="53"/>
      <c r="G1611" s="54"/>
      <c r="H1611" s="54"/>
      <c r="I1611" s="55"/>
    </row>
    <row r="1612" spans="1:9" ht="20.100000000000001" customHeight="1">
      <c r="A1612" s="53"/>
      <c r="B1612" s="56"/>
      <c r="C1612" s="53"/>
      <c r="D1612" s="53"/>
      <c r="E1612" s="53"/>
      <c r="F1612" s="53"/>
      <c r="G1612" s="54"/>
      <c r="H1612" s="54"/>
      <c r="I1612" s="55"/>
    </row>
    <row r="1613" spans="1:9" ht="20.100000000000001" customHeight="1">
      <c r="A1613" s="53"/>
      <c r="B1613" s="56"/>
      <c r="C1613" s="53"/>
      <c r="D1613" s="53"/>
      <c r="E1613" s="53"/>
      <c r="F1613" s="53"/>
      <c r="G1613" s="54"/>
      <c r="H1613" s="54"/>
      <c r="I1613" s="55"/>
    </row>
    <row r="1614" spans="1:9" ht="20.100000000000001" customHeight="1">
      <c r="A1614" s="53"/>
      <c r="B1614" s="56"/>
      <c r="C1614" s="53"/>
      <c r="D1614" s="53"/>
      <c r="E1614" s="53"/>
      <c r="F1614" s="53"/>
      <c r="G1614" s="54"/>
      <c r="H1614" s="54"/>
      <c r="I1614" s="55"/>
    </row>
    <row r="1615" spans="1:9" ht="20.100000000000001" customHeight="1">
      <c r="A1615" s="53"/>
      <c r="B1615" s="56"/>
      <c r="C1615" s="53"/>
      <c r="D1615" s="53"/>
      <c r="E1615" s="53"/>
      <c r="F1615" s="53"/>
      <c r="G1615" s="54"/>
      <c r="H1615" s="54"/>
      <c r="I1615" s="55"/>
    </row>
    <row r="1616" spans="1:9" ht="20.100000000000001" customHeight="1">
      <c r="A1616" s="53"/>
      <c r="B1616" s="56"/>
      <c r="C1616" s="53"/>
      <c r="D1616" s="53"/>
      <c r="E1616" s="53"/>
      <c r="F1616" s="53"/>
      <c r="G1616" s="54"/>
      <c r="H1616" s="54"/>
      <c r="I1616" s="55"/>
    </row>
    <row r="1617" spans="1:9" ht="20.100000000000001" customHeight="1">
      <c r="A1617" s="53"/>
      <c r="B1617" s="56"/>
      <c r="C1617" s="53"/>
      <c r="D1617" s="53"/>
      <c r="E1617" s="53"/>
      <c r="F1617" s="53"/>
      <c r="G1617" s="54"/>
      <c r="H1617" s="54"/>
      <c r="I1617" s="55"/>
    </row>
    <row r="1618" spans="1:9" ht="20.100000000000001" customHeight="1">
      <c r="A1618" s="53"/>
      <c r="B1618" s="56"/>
      <c r="C1618" s="53"/>
      <c r="D1618" s="53"/>
      <c r="E1618" s="53"/>
      <c r="F1618" s="53"/>
      <c r="G1618" s="54"/>
      <c r="H1618" s="54"/>
      <c r="I1618" s="55"/>
    </row>
    <row r="1619" spans="1:9" ht="20.100000000000001" customHeight="1">
      <c r="A1619" s="53"/>
      <c r="B1619" s="56"/>
      <c r="C1619" s="53"/>
      <c r="D1619" s="53"/>
      <c r="E1619" s="53"/>
      <c r="F1619" s="53"/>
      <c r="G1619" s="54"/>
      <c r="H1619" s="54"/>
      <c r="I1619" s="55"/>
    </row>
    <row r="1620" spans="1:9" ht="20.100000000000001" customHeight="1">
      <c r="A1620" s="53"/>
      <c r="B1620" s="56"/>
      <c r="C1620" s="53"/>
      <c r="D1620" s="53"/>
      <c r="E1620" s="53"/>
      <c r="F1620" s="53"/>
      <c r="G1620" s="54"/>
      <c r="H1620" s="54"/>
      <c r="I1620" s="55"/>
    </row>
    <row r="1621" spans="1:9" ht="20.100000000000001" customHeight="1">
      <c r="A1621" s="53"/>
      <c r="B1621" s="56"/>
      <c r="C1621" s="53"/>
      <c r="D1621" s="53"/>
      <c r="E1621" s="53"/>
      <c r="F1621" s="53"/>
      <c r="G1621" s="54"/>
      <c r="H1621" s="54"/>
      <c r="I1621" s="55"/>
    </row>
    <row r="1622" spans="1:9" ht="20.100000000000001" customHeight="1">
      <c r="A1622" s="53"/>
      <c r="B1622" s="56"/>
      <c r="C1622" s="53"/>
      <c r="D1622" s="53"/>
      <c r="E1622" s="53"/>
      <c r="F1622" s="53"/>
      <c r="G1622" s="54"/>
      <c r="H1622" s="54"/>
      <c r="I1622" s="55"/>
    </row>
    <row r="1623" spans="1:9" ht="20.100000000000001" customHeight="1">
      <c r="A1623" s="53"/>
      <c r="B1623" s="56"/>
      <c r="C1623" s="53"/>
      <c r="D1623" s="53"/>
      <c r="E1623" s="53"/>
      <c r="F1623" s="53"/>
      <c r="G1623" s="54"/>
      <c r="H1623" s="54"/>
      <c r="I1623" s="55"/>
    </row>
    <row r="1624" spans="1:9" ht="20.100000000000001" customHeight="1">
      <c r="A1624" s="53"/>
      <c r="B1624" s="56"/>
      <c r="C1624" s="53"/>
      <c r="D1624" s="53"/>
      <c r="E1624" s="53"/>
      <c r="F1624" s="53"/>
      <c r="G1624" s="54"/>
      <c r="H1624" s="54"/>
      <c r="I1624" s="55"/>
    </row>
    <row r="1625" spans="1:9" ht="20.100000000000001" customHeight="1">
      <c r="A1625" s="53"/>
      <c r="B1625" s="56"/>
      <c r="C1625" s="53"/>
      <c r="D1625" s="53"/>
      <c r="E1625" s="53"/>
      <c r="F1625" s="53"/>
      <c r="G1625" s="54"/>
      <c r="H1625" s="54"/>
      <c r="I1625" s="55"/>
    </row>
    <row r="1626" spans="1:9" ht="20.100000000000001" customHeight="1">
      <c r="A1626" s="53"/>
      <c r="B1626" s="56"/>
      <c r="C1626" s="53"/>
      <c r="D1626" s="53"/>
      <c r="E1626" s="53"/>
      <c r="F1626" s="53"/>
      <c r="G1626" s="54"/>
      <c r="H1626" s="54"/>
      <c r="I1626" s="55"/>
    </row>
    <row r="1627" spans="1:9" ht="20.100000000000001" customHeight="1">
      <c r="A1627" s="53"/>
      <c r="B1627" s="56"/>
      <c r="C1627" s="53"/>
      <c r="D1627" s="53"/>
      <c r="E1627" s="53"/>
      <c r="F1627" s="53"/>
      <c r="G1627" s="54"/>
      <c r="H1627" s="54"/>
      <c r="I1627" s="55"/>
    </row>
    <row r="1628" spans="1:9" ht="20.100000000000001" customHeight="1">
      <c r="A1628" s="53"/>
      <c r="B1628" s="56"/>
      <c r="C1628" s="53"/>
      <c r="D1628" s="53"/>
      <c r="E1628" s="53"/>
      <c r="F1628" s="53"/>
      <c r="G1628" s="54"/>
      <c r="H1628" s="54"/>
      <c r="I1628" s="55"/>
    </row>
    <row r="1629" spans="1:9" ht="20.100000000000001" customHeight="1">
      <c r="A1629" s="53"/>
      <c r="B1629" s="56"/>
      <c r="C1629" s="53"/>
      <c r="D1629" s="53"/>
      <c r="E1629" s="53"/>
      <c r="F1629" s="53"/>
      <c r="G1629" s="54"/>
      <c r="H1629" s="54"/>
      <c r="I1629" s="55"/>
    </row>
    <row r="1630" spans="1:9" ht="20.100000000000001" customHeight="1">
      <c r="A1630" s="53"/>
      <c r="B1630" s="56"/>
      <c r="C1630" s="53"/>
      <c r="D1630" s="53"/>
      <c r="E1630" s="53"/>
      <c r="F1630" s="53"/>
      <c r="G1630" s="54"/>
      <c r="H1630" s="54"/>
      <c r="I1630" s="55"/>
    </row>
    <row r="1631" spans="1:9" ht="20.100000000000001" customHeight="1">
      <c r="A1631" s="53"/>
      <c r="B1631" s="56"/>
      <c r="C1631" s="53"/>
      <c r="D1631" s="53"/>
      <c r="E1631" s="53"/>
      <c r="F1631" s="53"/>
      <c r="G1631" s="54"/>
      <c r="H1631" s="54"/>
      <c r="I1631" s="55"/>
    </row>
    <row r="1632" spans="1:9" ht="20.100000000000001" customHeight="1">
      <c r="A1632" s="53"/>
      <c r="B1632" s="56"/>
      <c r="C1632" s="53"/>
      <c r="D1632" s="53"/>
      <c r="E1632" s="53"/>
      <c r="F1632" s="53"/>
      <c r="G1632" s="54"/>
      <c r="H1632" s="54"/>
      <c r="I1632" s="55"/>
    </row>
    <row r="1633" spans="1:9" ht="20.100000000000001" customHeight="1">
      <c r="A1633" s="53"/>
      <c r="B1633" s="56"/>
      <c r="C1633" s="53"/>
      <c r="D1633" s="53"/>
      <c r="E1633" s="53"/>
      <c r="F1633" s="53"/>
      <c r="G1633" s="54"/>
      <c r="H1633" s="54"/>
      <c r="I1633" s="55"/>
    </row>
    <row r="1634" spans="1:9" ht="20.100000000000001" customHeight="1">
      <c r="A1634" s="53"/>
      <c r="B1634" s="56"/>
      <c r="C1634" s="53"/>
      <c r="D1634" s="53"/>
      <c r="E1634" s="53"/>
      <c r="F1634" s="53"/>
      <c r="G1634" s="54"/>
      <c r="H1634" s="54"/>
      <c r="I1634" s="55"/>
    </row>
    <row r="1635" spans="1:9" ht="20.100000000000001" customHeight="1">
      <c r="A1635" s="53"/>
      <c r="B1635" s="56"/>
      <c r="C1635" s="53"/>
      <c r="D1635" s="53"/>
      <c r="E1635" s="53"/>
      <c r="F1635" s="53"/>
      <c r="G1635" s="54"/>
      <c r="H1635" s="54"/>
      <c r="I1635" s="55"/>
    </row>
    <row r="1636" spans="1:9" ht="20.100000000000001" customHeight="1">
      <c r="A1636" s="53"/>
      <c r="B1636" s="56"/>
      <c r="C1636" s="53"/>
      <c r="D1636" s="53"/>
      <c r="E1636" s="53"/>
      <c r="F1636" s="53"/>
      <c r="G1636" s="54"/>
      <c r="H1636" s="54"/>
      <c r="I1636" s="55"/>
    </row>
    <row r="1637" spans="1:9" ht="20.100000000000001" customHeight="1">
      <c r="A1637" s="53"/>
      <c r="B1637" s="56"/>
      <c r="C1637" s="53"/>
      <c r="D1637" s="53"/>
      <c r="E1637" s="53"/>
      <c r="F1637" s="53"/>
      <c r="G1637" s="54"/>
      <c r="H1637" s="54"/>
      <c r="I1637" s="55"/>
    </row>
    <row r="1638" spans="1:9" ht="20.100000000000001" customHeight="1">
      <c r="A1638" s="53"/>
      <c r="B1638" s="56"/>
      <c r="C1638" s="53"/>
      <c r="D1638" s="53"/>
      <c r="E1638" s="53"/>
      <c r="F1638" s="53"/>
      <c r="G1638" s="54"/>
      <c r="H1638" s="54"/>
      <c r="I1638" s="55"/>
    </row>
    <row r="1639" spans="1:9" ht="20.100000000000001" customHeight="1">
      <c r="A1639" s="53"/>
      <c r="B1639" s="56"/>
      <c r="C1639" s="53"/>
      <c r="D1639" s="53"/>
      <c r="E1639" s="53"/>
      <c r="F1639" s="53"/>
      <c r="G1639" s="54"/>
      <c r="H1639" s="54"/>
      <c r="I1639" s="55"/>
    </row>
    <row r="1640" spans="1:9" ht="20.100000000000001" customHeight="1">
      <c r="A1640" s="53"/>
      <c r="B1640" s="56"/>
      <c r="C1640" s="53"/>
      <c r="D1640" s="53"/>
      <c r="E1640" s="53"/>
      <c r="F1640" s="53"/>
      <c r="G1640" s="54"/>
      <c r="H1640" s="54"/>
      <c r="I1640" s="55"/>
    </row>
    <row r="1641" spans="1:9" ht="20.100000000000001" customHeight="1">
      <c r="A1641" s="53"/>
      <c r="B1641" s="56"/>
      <c r="C1641" s="53"/>
      <c r="D1641" s="53"/>
      <c r="E1641" s="53"/>
      <c r="F1641" s="53"/>
      <c r="G1641" s="54"/>
      <c r="H1641" s="54"/>
      <c r="I1641" s="55"/>
    </row>
    <row r="1642" spans="1:9" ht="20.100000000000001" customHeight="1">
      <c r="A1642" s="53"/>
      <c r="B1642" s="56"/>
      <c r="C1642" s="53"/>
      <c r="D1642" s="53"/>
      <c r="E1642" s="53"/>
      <c r="F1642" s="53"/>
      <c r="G1642" s="54"/>
      <c r="H1642" s="54"/>
      <c r="I1642" s="55"/>
    </row>
    <row r="1643" spans="1:9" ht="20.100000000000001" customHeight="1">
      <c r="A1643" s="53"/>
      <c r="B1643" s="56"/>
      <c r="C1643" s="53"/>
      <c r="D1643" s="53"/>
      <c r="E1643" s="53"/>
      <c r="F1643" s="53"/>
      <c r="G1643" s="54"/>
      <c r="H1643" s="54"/>
      <c r="I1643" s="55"/>
    </row>
    <row r="1644" spans="1:9" ht="20.100000000000001" customHeight="1">
      <c r="A1644" s="53"/>
      <c r="B1644" s="56"/>
      <c r="C1644" s="53"/>
      <c r="D1644" s="53"/>
      <c r="E1644" s="53"/>
      <c r="F1644" s="53"/>
      <c r="G1644" s="54"/>
      <c r="H1644" s="54"/>
      <c r="I1644" s="55"/>
    </row>
    <row r="1645" spans="1:9" ht="20.100000000000001" customHeight="1">
      <c r="A1645" s="53"/>
      <c r="B1645" s="56"/>
      <c r="C1645" s="53"/>
      <c r="D1645" s="53"/>
      <c r="E1645" s="53"/>
      <c r="F1645" s="53"/>
      <c r="G1645" s="54"/>
      <c r="H1645" s="54"/>
      <c r="I1645" s="55"/>
    </row>
    <row r="1646" spans="1:9" ht="20.100000000000001" customHeight="1">
      <c r="A1646" s="53"/>
      <c r="B1646" s="56"/>
      <c r="C1646" s="53"/>
      <c r="D1646" s="53"/>
      <c r="E1646" s="53"/>
      <c r="F1646" s="53"/>
      <c r="G1646" s="54"/>
      <c r="H1646" s="54"/>
      <c r="I1646" s="55"/>
    </row>
    <row r="1647" spans="1:9" ht="20.100000000000001" customHeight="1">
      <c r="A1647" s="53"/>
      <c r="B1647" s="56"/>
      <c r="C1647" s="53"/>
      <c r="D1647" s="53"/>
      <c r="E1647" s="53"/>
      <c r="F1647" s="53"/>
      <c r="G1647" s="54"/>
      <c r="H1647" s="54"/>
      <c r="I1647" s="55"/>
    </row>
    <row r="1648" spans="1:9" ht="20.100000000000001" customHeight="1">
      <c r="A1648" s="53"/>
      <c r="B1648" s="56"/>
      <c r="C1648" s="53"/>
      <c r="D1648" s="53"/>
      <c r="E1648" s="53"/>
      <c r="F1648" s="53"/>
      <c r="G1648" s="54"/>
      <c r="H1648" s="54"/>
      <c r="I1648" s="55"/>
    </row>
    <row r="1649" spans="1:9" ht="20.100000000000001" customHeight="1">
      <c r="A1649" s="53"/>
      <c r="B1649" s="56"/>
      <c r="C1649" s="53"/>
      <c r="D1649" s="53"/>
      <c r="E1649" s="53"/>
      <c r="F1649" s="53"/>
      <c r="G1649" s="54"/>
      <c r="H1649" s="54"/>
      <c r="I1649" s="55"/>
    </row>
    <row r="1650" spans="1:9" ht="20.100000000000001" customHeight="1">
      <c r="A1650" s="53"/>
      <c r="B1650" s="56"/>
      <c r="C1650" s="53"/>
      <c r="D1650" s="53"/>
      <c r="E1650" s="53"/>
      <c r="F1650" s="53"/>
      <c r="G1650" s="54"/>
      <c r="H1650" s="54"/>
      <c r="I1650" s="55"/>
    </row>
    <row r="1651" spans="1:9" ht="20.100000000000001" customHeight="1">
      <c r="A1651" s="53"/>
      <c r="B1651" s="56"/>
      <c r="C1651" s="53"/>
      <c r="D1651" s="53"/>
      <c r="E1651" s="53"/>
      <c r="F1651" s="53"/>
      <c r="G1651" s="54"/>
      <c r="H1651" s="54"/>
      <c r="I1651" s="55"/>
    </row>
    <row r="1652" spans="1:9" ht="20.100000000000001" customHeight="1">
      <c r="A1652" s="53"/>
      <c r="B1652" s="56"/>
      <c r="C1652" s="53"/>
      <c r="D1652" s="53"/>
      <c r="E1652" s="53"/>
      <c r="F1652" s="53"/>
      <c r="G1652" s="54"/>
      <c r="H1652" s="54"/>
      <c r="I1652" s="55"/>
    </row>
    <row r="1653" spans="1:9" ht="20.100000000000001" customHeight="1">
      <c r="A1653" s="53"/>
      <c r="B1653" s="56"/>
      <c r="C1653" s="53"/>
      <c r="D1653" s="53"/>
      <c r="E1653" s="53"/>
      <c r="F1653" s="53"/>
      <c r="G1653" s="54"/>
      <c r="H1653" s="54"/>
      <c r="I1653" s="55"/>
    </row>
    <row r="1654" spans="1:9" ht="20.100000000000001" customHeight="1">
      <c r="A1654" s="53"/>
      <c r="B1654" s="56"/>
      <c r="C1654" s="53"/>
      <c r="D1654" s="53"/>
      <c r="E1654" s="53"/>
      <c r="F1654" s="53"/>
      <c r="G1654" s="54"/>
      <c r="H1654" s="54"/>
      <c r="I1654" s="55"/>
    </row>
    <row r="1655" spans="1:9" ht="20.100000000000001" customHeight="1">
      <c r="A1655" s="53"/>
      <c r="B1655" s="56"/>
      <c r="C1655" s="53"/>
      <c r="D1655" s="53"/>
      <c r="E1655" s="53"/>
      <c r="F1655" s="53"/>
      <c r="G1655" s="54"/>
      <c r="H1655" s="54"/>
      <c r="I1655" s="55"/>
    </row>
    <row r="1656" spans="1:9" ht="20.100000000000001" customHeight="1">
      <c r="A1656" s="53"/>
      <c r="B1656" s="56"/>
      <c r="C1656" s="53"/>
      <c r="D1656" s="53"/>
      <c r="E1656" s="53"/>
      <c r="F1656" s="53"/>
      <c r="G1656" s="54"/>
      <c r="H1656" s="54"/>
      <c r="I1656" s="55"/>
    </row>
    <row r="1657" spans="1:9" ht="20.100000000000001" customHeight="1">
      <c r="A1657" s="53"/>
      <c r="B1657" s="56"/>
      <c r="C1657" s="53"/>
      <c r="D1657" s="53"/>
      <c r="E1657" s="53"/>
      <c r="F1657" s="53"/>
      <c r="G1657" s="54"/>
      <c r="H1657" s="54"/>
      <c r="I1657" s="55"/>
    </row>
    <row r="1658" spans="1:9" ht="20.100000000000001" customHeight="1">
      <c r="A1658" s="53"/>
      <c r="B1658" s="56"/>
      <c r="C1658" s="53"/>
      <c r="D1658" s="53"/>
      <c r="E1658" s="53"/>
      <c r="F1658" s="53"/>
      <c r="G1658" s="54"/>
      <c r="H1658" s="54"/>
      <c r="I1658" s="55"/>
    </row>
    <row r="1659" spans="1:9" ht="20.100000000000001" customHeight="1">
      <c r="A1659" s="53"/>
      <c r="B1659" s="56"/>
      <c r="C1659" s="53"/>
      <c r="D1659" s="53"/>
      <c r="E1659" s="53"/>
      <c r="F1659" s="53"/>
      <c r="G1659" s="54"/>
      <c r="H1659" s="54"/>
      <c r="I1659" s="55"/>
    </row>
    <row r="1660" spans="1:9" ht="20.100000000000001" customHeight="1">
      <c r="A1660" s="53"/>
      <c r="B1660" s="56"/>
      <c r="C1660" s="53"/>
      <c r="D1660" s="53"/>
      <c r="E1660" s="53"/>
      <c r="F1660" s="53"/>
      <c r="G1660" s="54"/>
      <c r="H1660" s="54"/>
      <c r="I1660" s="55"/>
    </row>
    <row r="1661" spans="1:9" ht="20.100000000000001" customHeight="1">
      <c r="A1661" s="53"/>
      <c r="B1661" s="56"/>
      <c r="C1661" s="53"/>
      <c r="D1661" s="53"/>
      <c r="E1661" s="53"/>
      <c r="F1661" s="53"/>
      <c r="G1661" s="54"/>
      <c r="H1661" s="54"/>
      <c r="I1661" s="55"/>
    </row>
    <row r="1662" spans="1:9" ht="20.100000000000001" customHeight="1">
      <c r="A1662" s="53"/>
      <c r="B1662" s="56"/>
      <c r="C1662" s="53"/>
      <c r="D1662" s="53"/>
      <c r="E1662" s="53"/>
      <c r="F1662" s="53"/>
      <c r="G1662" s="54"/>
      <c r="H1662" s="54"/>
      <c r="I1662" s="55"/>
    </row>
    <row r="1663" spans="1:9" ht="20.100000000000001" customHeight="1">
      <c r="A1663" s="53"/>
      <c r="B1663" s="56"/>
      <c r="C1663" s="53"/>
      <c r="D1663" s="53"/>
      <c r="E1663" s="53"/>
      <c r="F1663" s="53"/>
      <c r="G1663" s="54"/>
      <c r="H1663" s="54"/>
      <c r="I1663" s="55"/>
    </row>
    <row r="1664" spans="1:9" ht="20.100000000000001" customHeight="1">
      <c r="A1664" s="53"/>
      <c r="B1664" s="56"/>
      <c r="C1664" s="53"/>
      <c r="D1664" s="53"/>
      <c r="E1664" s="53"/>
      <c r="F1664" s="53"/>
      <c r="G1664" s="54"/>
      <c r="H1664" s="54"/>
      <c r="I1664" s="55"/>
    </row>
    <row r="1665" spans="1:9" ht="20.100000000000001" customHeight="1">
      <c r="A1665" s="53"/>
      <c r="B1665" s="56"/>
      <c r="C1665" s="53"/>
      <c r="D1665" s="53"/>
      <c r="E1665" s="53"/>
      <c r="F1665" s="53"/>
      <c r="G1665" s="54"/>
      <c r="H1665" s="54"/>
      <c r="I1665" s="55"/>
    </row>
    <row r="1666" spans="1:9" ht="20.100000000000001" customHeight="1">
      <c r="A1666" s="53"/>
      <c r="B1666" s="56"/>
      <c r="C1666" s="53"/>
      <c r="D1666" s="53"/>
      <c r="E1666" s="53"/>
      <c r="F1666" s="53"/>
      <c r="G1666" s="54"/>
      <c r="H1666" s="54"/>
      <c r="I1666" s="55"/>
    </row>
    <row r="1667" spans="1:9" ht="20.100000000000001" customHeight="1">
      <c r="A1667" s="53"/>
      <c r="B1667" s="56"/>
      <c r="C1667" s="53"/>
      <c r="D1667" s="53"/>
      <c r="E1667" s="53"/>
      <c r="F1667" s="53"/>
      <c r="G1667" s="54"/>
      <c r="H1667" s="54"/>
      <c r="I1667" s="55"/>
    </row>
    <row r="1668" spans="1:9" ht="20.100000000000001" customHeight="1">
      <c r="A1668" s="53"/>
      <c r="B1668" s="56"/>
      <c r="C1668" s="53"/>
      <c r="D1668" s="53"/>
      <c r="E1668" s="53"/>
      <c r="F1668" s="53"/>
      <c r="G1668" s="54"/>
      <c r="H1668" s="54"/>
      <c r="I1668" s="55"/>
    </row>
    <row r="1669" spans="1:9" ht="20.100000000000001" customHeight="1">
      <c r="A1669" s="53"/>
      <c r="B1669" s="56"/>
      <c r="C1669" s="53"/>
      <c r="D1669" s="53"/>
      <c r="E1669" s="53"/>
      <c r="F1669" s="53"/>
      <c r="G1669" s="54"/>
      <c r="H1669" s="54"/>
      <c r="I1669" s="55"/>
    </row>
    <row r="1670" spans="1:9" ht="20.100000000000001" customHeight="1">
      <c r="A1670" s="53"/>
      <c r="B1670" s="56"/>
      <c r="C1670" s="53"/>
      <c r="D1670" s="53"/>
      <c r="E1670" s="53"/>
      <c r="F1670" s="53"/>
      <c r="G1670" s="54"/>
      <c r="H1670" s="54"/>
      <c r="I1670" s="55"/>
    </row>
    <row r="1671" spans="1:9" ht="20.100000000000001" customHeight="1">
      <c r="A1671" s="53"/>
      <c r="B1671" s="56"/>
      <c r="C1671" s="53"/>
      <c r="D1671" s="53"/>
      <c r="E1671" s="53"/>
      <c r="F1671" s="53"/>
      <c r="G1671" s="54"/>
      <c r="H1671" s="54"/>
      <c r="I1671" s="55"/>
    </row>
    <row r="1672" spans="1:9" ht="20.100000000000001" customHeight="1">
      <c r="A1672" s="53"/>
      <c r="B1672" s="56"/>
      <c r="C1672" s="53"/>
      <c r="D1672" s="53"/>
      <c r="E1672" s="53"/>
      <c r="F1672" s="53"/>
      <c r="G1672" s="54"/>
      <c r="H1672" s="54"/>
      <c r="I1672" s="55"/>
    </row>
    <row r="1673" spans="1:9" ht="20.100000000000001" customHeight="1">
      <c r="A1673" s="53"/>
      <c r="B1673" s="56"/>
      <c r="C1673" s="53"/>
      <c r="D1673" s="53"/>
      <c r="E1673" s="53"/>
      <c r="F1673" s="53"/>
      <c r="G1673" s="54"/>
      <c r="H1673" s="54"/>
      <c r="I1673" s="55"/>
    </row>
    <row r="1674" spans="1:9" ht="20.100000000000001" customHeight="1">
      <c r="A1674" s="53"/>
      <c r="B1674" s="56"/>
      <c r="C1674" s="53"/>
      <c r="D1674" s="53"/>
      <c r="E1674" s="53"/>
      <c r="F1674" s="53"/>
      <c r="G1674" s="54"/>
      <c r="H1674" s="54"/>
      <c r="I1674" s="55"/>
    </row>
    <row r="1675" spans="1:9" ht="20.100000000000001" customHeight="1">
      <c r="A1675" s="53"/>
      <c r="B1675" s="56"/>
      <c r="C1675" s="53"/>
      <c r="D1675" s="53"/>
      <c r="E1675" s="53"/>
      <c r="F1675" s="53"/>
      <c r="G1675" s="54"/>
      <c r="H1675" s="54"/>
      <c r="I1675" s="55"/>
    </row>
    <row r="1676" spans="1:9" ht="20.100000000000001" customHeight="1">
      <c r="A1676" s="53"/>
      <c r="B1676" s="56"/>
      <c r="C1676" s="53"/>
      <c r="D1676" s="53"/>
      <c r="E1676" s="53"/>
      <c r="F1676" s="53"/>
      <c r="G1676" s="54"/>
      <c r="H1676" s="54"/>
      <c r="I1676" s="55"/>
    </row>
    <row r="1677" spans="1:9" ht="20.100000000000001" customHeight="1">
      <c r="A1677" s="53"/>
      <c r="B1677" s="56"/>
      <c r="C1677" s="53"/>
      <c r="D1677" s="53"/>
      <c r="E1677" s="53"/>
      <c r="F1677" s="53"/>
      <c r="G1677" s="54"/>
      <c r="H1677" s="54"/>
      <c r="I1677" s="55"/>
    </row>
    <row r="1678" spans="1:9" ht="20.100000000000001" customHeight="1">
      <c r="A1678" s="53"/>
      <c r="B1678" s="56"/>
      <c r="C1678" s="53"/>
      <c r="D1678" s="53"/>
      <c r="E1678" s="53"/>
      <c r="F1678" s="53"/>
      <c r="G1678" s="54"/>
      <c r="H1678" s="54"/>
      <c r="I1678" s="55"/>
    </row>
    <row r="1679" spans="1:9" ht="20.100000000000001" customHeight="1">
      <c r="A1679" s="53"/>
      <c r="B1679" s="56"/>
      <c r="C1679" s="53"/>
      <c r="D1679" s="53"/>
      <c r="E1679" s="53"/>
      <c r="F1679" s="53"/>
      <c r="G1679" s="54"/>
      <c r="H1679" s="54"/>
      <c r="I1679" s="55"/>
    </row>
    <row r="1680" spans="1:9" ht="20.100000000000001" customHeight="1">
      <c r="A1680" s="53"/>
      <c r="B1680" s="56"/>
      <c r="C1680" s="53"/>
      <c r="D1680" s="53"/>
      <c r="E1680" s="53"/>
      <c r="F1680" s="53"/>
      <c r="G1680" s="54"/>
      <c r="H1680" s="54"/>
      <c r="I1680" s="55"/>
    </row>
    <row r="1681" spans="1:9" ht="20.100000000000001" customHeight="1">
      <c r="A1681" s="53"/>
      <c r="B1681" s="56"/>
      <c r="C1681" s="53"/>
      <c r="D1681" s="53"/>
      <c r="E1681" s="53"/>
      <c r="F1681" s="53"/>
      <c r="G1681" s="54"/>
      <c r="H1681" s="54"/>
      <c r="I1681" s="55"/>
    </row>
    <row r="1682" spans="1:9" ht="20.100000000000001" customHeight="1">
      <c r="A1682" s="53"/>
      <c r="B1682" s="56"/>
      <c r="C1682" s="53"/>
      <c r="D1682" s="53"/>
      <c r="E1682" s="53"/>
      <c r="F1682" s="53"/>
      <c r="G1682" s="54"/>
      <c r="H1682" s="54"/>
      <c r="I1682" s="55"/>
    </row>
    <row r="1683" spans="1:9" ht="20.100000000000001" customHeight="1">
      <c r="A1683" s="53"/>
      <c r="B1683" s="56"/>
      <c r="C1683" s="53"/>
      <c r="D1683" s="53"/>
      <c r="E1683" s="53"/>
      <c r="F1683" s="53"/>
      <c r="G1683" s="54"/>
      <c r="H1683" s="54"/>
      <c r="I1683" s="55"/>
    </row>
    <row r="1684" spans="1:9" ht="20.100000000000001" customHeight="1">
      <c r="A1684" s="53"/>
      <c r="B1684" s="56"/>
      <c r="C1684" s="53"/>
      <c r="D1684" s="53"/>
      <c r="E1684" s="53"/>
      <c r="F1684" s="53"/>
      <c r="G1684" s="54"/>
      <c r="H1684" s="54"/>
      <c r="I1684" s="55"/>
    </row>
    <row r="1685" spans="1:9" ht="20.100000000000001" customHeight="1">
      <c r="A1685" s="53"/>
      <c r="B1685" s="56"/>
      <c r="C1685" s="53"/>
      <c r="D1685" s="53"/>
      <c r="E1685" s="53"/>
      <c r="F1685" s="53"/>
      <c r="G1685" s="54"/>
      <c r="H1685" s="54"/>
      <c r="I1685" s="55"/>
    </row>
    <row r="1686" spans="1:9" ht="20.100000000000001" customHeight="1">
      <c r="A1686" s="53"/>
      <c r="B1686" s="56"/>
      <c r="C1686" s="53"/>
      <c r="D1686" s="53"/>
      <c r="E1686" s="53"/>
      <c r="F1686" s="53"/>
      <c r="G1686" s="54"/>
      <c r="H1686" s="54"/>
      <c r="I1686" s="55"/>
    </row>
    <row r="1687" spans="1:9" ht="20.100000000000001" customHeight="1">
      <c r="A1687" s="53"/>
      <c r="B1687" s="56"/>
      <c r="C1687" s="53"/>
      <c r="D1687" s="53"/>
      <c r="E1687" s="53"/>
      <c r="F1687" s="53"/>
      <c r="G1687" s="54"/>
      <c r="H1687" s="54"/>
      <c r="I1687" s="55"/>
    </row>
    <row r="1688" spans="1:9" ht="20.100000000000001" customHeight="1">
      <c r="A1688" s="53"/>
      <c r="B1688" s="56"/>
      <c r="C1688" s="53"/>
      <c r="D1688" s="53"/>
      <c r="E1688" s="53"/>
      <c r="F1688" s="53"/>
      <c r="G1688" s="54"/>
      <c r="H1688" s="54"/>
      <c r="I1688" s="55"/>
    </row>
    <row r="1689" spans="1:9" ht="20.100000000000001" customHeight="1">
      <c r="A1689" s="53"/>
      <c r="B1689" s="56"/>
      <c r="C1689" s="53"/>
      <c r="D1689" s="53"/>
      <c r="E1689" s="53"/>
      <c r="F1689" s="53"/>
      <c r="G1689" s="54"/>
      <c r="H1689" s="54"/>
      <c r="I1689" s="55"/>
    </row>
    <row r="1690" spans="1:9" ht="20.100000000000001" customHeight="1">
      <c r="A1690" s="53"/>
      <c r="B1690" s="56"/>
      <c r="C1690" s="53"/>
      <c r="D1690" s="53"/>
      <c r="E1690" s="53"/>
      <c r="F1690" s="53"/>
      <c r="G1690" s="54"/>
      <c r="H1690" s="54"/>
      <c r="I1690" s="55"/>
    </row>
    <row r="1691" spans="1:9" ht="20.100000000000001" customHeight="1">
      <c r="A1691" s="53"/>
      <c r="B1691" s="56"/>
      <c r="C1691" s="53"/>
      <c r="D1691" s="53"/>
      <c r="E1691" s="53"/>
      <c r="F1691" s="53"/>
      <c r="G1691" s="54"/>
      <c r="H1691" s="54"/>
      <c r="I1691" s="55"/>
    </row>
    <row r="1692" spans="1:9" ht="20.100000000000001" customHeight="1">
      <c r="A1692" s="53"/>
      <c r="B1692" s="56"/>
      <c r="C1692" s="53"/>
      <c r="D1692" s="53"/>
      <c r="E1692" s="53"/>
      <c r="F1692" s="53"/>
      <c r="G1692" s="54"/>
      <c r="H1692" s="54"/>
      <c r="I1692" s="55"/>
    </row>
    <row r="1693" spans="1:9" ht="20.100000000000001" customHeight="1">
      <c r="A1693" s="53"/>
      <c r="B1693" s="56"/>
      <c r="C1693" s="53"/>
      <c r="D1693" s="53"/>
      <c r="E1693" s="53"/>
      <c r="F1693" s="53"/>
      <c r="G1693" s="54"/>
      <c r="H1693" s="54"/>
      <c r="I1693" s="55"/>
    </row>
    <row r="1694" spans="1:9" ht="20.100000000000001" customHeight="1">
      <c r="A1694" s="53"/>
      <c r="B1694" s="56"/>
      <c r="C1694" s="53"/>
      <c r="D1694" s="53"/>
      <c r="E1694" s="53"/>
      <c r="F1694" s="53"/>
      <c r="G1694" s="54"/>
      <c r="H1694" s="54"/>
      <c r="I1694" s="55"/>
    </row>
    <row r="1695" spans="1:9" ht="20.100000000000001" customHeight="1">
      <c r="A1695" s="53"/>
      <c r="B1695" s="56"/>
      <c r="C1695" s="53"/>
      <c r="D1695" s="53"/>
      <c r="E1695" s="53"/>
      <c r="F1695" s="53"/>
      <c r="G1695" s="54"/>
      <c r="H1695" s="54"/>
      <c r="I1695" s="55"/>
    </row>
    <row r="1696" spans="1:9" ht="20.100000000000001" customHeight="1">
      <c r="A1696" s="53"/>
      <c r="B1696" s="56"/>
      <c r="C1696" s="53"/>
      <c r="D1696" s="53"/>
      <c r="E1696" s="53"/>
      <c r="F1696" s="53"/>
      <c r="G1696" s="54"/>
      <c r="H1696" s="54"/>
      <c r="I1696" s="55"/>
    </row>
    <row r="1697" spans="1:9" ht="20.100000000000001" customHeight="1">
      <c r="A1697" s="53"/>
      <c r="B1697" s="56"/>
      <c r="C1697" s="53"/>
      <c r="D1697" s="53"/>
      <c r="E1697" s="53"/>
      <c r="F1697" s="53"/>
      <c r="G1697" s="54"/>
      <c r="H1697" s="54"/>
      <c r="I1697" s="55"/>
    </row>
    <row r="1698" spans="1:9" ht="20.100000000000001" customHeight="1">
      <c r="A1698" s="53"/>
      <c r="B1698" s="56"/>
      <c r="C1698" s="53"/>
      <c r="D1698" s="53"/>
      <c r="E1698" s="53"/>
      <c r="F1698" s="53"/>
      <c r="G1698" s="54"/>
      <c r="H1698" s="54"/>
      <c r="I1698" s="55"/>
    </row>
    <row r="1699" spans="1:9" ht="20.100000000000001" customHeight="1">
      <c r="A1699" s="53"/>
      <c r="B1699" s="56"/>
      <c r="C1699" s="53"/>
      <c r="D1699" s="53"/>
      <c r="E1699" s="53"/>
      <c r="F1699" s="53"/>
      <c r="G1699" s="54"/>
      <c r="H1699" s="54"/>
      <c r="I1699" s="55"/>
    </row>
    <row r="1700" spans="1:9" ht="20.100000000000001" customHeight="1">
      <c r="A1700" s="53"/>
      <c r="B1700" s="56"/>
      <c r="C1700" s="53"/>
      <c r="D1700" s="53"/>
      <c r="E1700" s="53"/>
      <c r="F1700" s="53"/>
      <c r="G1700" s="54"/>
      <c r="H1700" s="54"/>
      <c r="I1700" s="55"/>
    </row>
    <row r="1701" spans="1:9" ht="20.100000000000001" customHeight="1">
      <c r="A1701" s="53"/>
      <c r="B1701" s="56"/>
      <c r="C1701" s="53"/>
      <c r="D1701" s="53"/>
      <c r="E1701" s="53"/>
      <c r="F1701" s="53"/>
      <c r="G1701" s="54"/>
      <c r="H1701" s="54"/>
      <c r="I1701" s="55"/>
    </row>
    <row r="1702" spans="1:9" ht="20.100000000000001" customHeight="1">
      <c r="A1702" s="53"/>
      <c r="B1702" s="56"/>
      <c r="C1702" s="53"/>
      <c r="D1702" s="53"/>
      <c r="E1702" s="53"/>
      <c r="F1702" s="53"/>
      <c r="G1702" s="54"/>
      <c r="H1702" s="54"/>
      <c r="I1702" s="55"/>
    </row>
    <row r="1703" spans="1:9" ht="20.100000000000001" customHeight="1">
      <c r="A1703" s="53"/>
      <c r="B1703" s="56"/>
      <c r="C1703" s="53"/>
      <c r="D1703" s="53"/>
      <c r="E1703" s="53"/>
      <c r="F1703" s="53"/>
      <c r="G1703" s="54"/>
      <c r="H1703" s="54"/>
      <c r="I1703" s="55"/>
    </row>
    <row r="1704" spans="1:9" ht="20.100000000000001" customHeight="1">
      <c r="A1704" s="53"/>
      <c r="B1704" s="56"/>
      <c r="C1704" s="53"/>
      <c r="D1704" s="53"/>
      <c r="E1704" s="53"/>
      <c r="F1704" s="53"/>
      <c r="G1704" s="54"/>
      <c r="H1704" s="54"/>
      <c r="I1704" s="55"/>
    </row>
    <row r="1705" spans="1:9" ht="20.100000000000001" customHeight="1">
      <c r="A1705" s="53"/>
      <c r="B1705" s="56"/>
      <c r="C1705" s="53"/>
      <c r="D1705" s="53"/>
      <c r="E1705" s="53"/>
      <c r="F1705" s="53"/>
      <c r="G1705" s="54"/>
      <c r="H1705" s="54"/>
      <c r="I1705" s="55"/>
    </row>
    <row r="1706" spans="1:9" ht="20.100000000000001" customHeight="1">
      <c r="A1706" s="53"/>
      <c r="B1706" s="56"/>
      <c r="C1706" s="53"/>
      <c r="D1706" s="53"/>
      <c r="E1706" s="53"/>
      <c r="F1706" s="53"/>
      <c r="G1706" s="54"/>
      <c r="H1706" s="54"/>
      <c r="I1706" s="55"/>
    </row>
    <row r="1707" spans="1:9" ht="20.100000000000001" customHeight="1">
      <c r="A1707" s="53"/>
      <c r="B1707" s="56"/>
      <c r="C1707" s="53"/>
      <c r="D1707" s="53"/>
      <c r="E1707" s="53"/>
      <c r="F1707" s="53"/>
      <c r="G1707" s="54"/>
      <c r="H1707" s="54"/>
      <c r="I1707" s="55"/>
    </row>
    <row r="1708" spans="1:9" ht="20.100000000000001" customHeight="1">
      <c r="A1708" s="53"/>
      <c r="B1708" s="56"/>
      <c r="C1708" s="53"/>
      <c r="D1708" s="53"/>
      <c r="E1708" s="53"/>
      <c r="F1708" s="53"/>
      <c r="G1708" s="54"/>
      <c r="H1708" s="54"/>
      <c r="I1708" s="55"/>
    </row>
    <row r="1709" spans="1:9" ht="20.100000000000001" customHeight="1">
      <c r="A1709" s="53"/>
      <c r="B1709" s="56"/>
      <c r="C1709" s="53"/>
      <c r="D1709" s="53"/>
      <c r="E1709" s="53"/>
      <c r="F1709" s="53"/>
      <c r="G1709" s="54"/>
      <c r="H1709" s="54"/>
      <c r="I1709" s="55"/>
    </row>
    <row r="1710" spans="1:9" ht="20.100000000000001" customHeight="1">
      <c r="A1710" s="53"/>
      <c r="B1710" s="56"/>
      <c r="C1710" s="53"/>
      <c r="D1710" s="53"/>
      <c r="E1710" s="53"/>
      <c r="F1710" s="53"/>
      <c r="G1710" s="54"/>
      <c r="H1710" s="54"/>
      <c r="I1710" s="55"/>
    </row>
    <row r="1711" spans="1:9" ht="20.100000000000001" customHeight="1">
      <c r="A1711" s="53"/>
      <c r="B1711" s="56"/>
      <c r="C1711" s="53"/>
      <c r="D1711" s="53"/>
      <c r="E1711" s="53"/>
      <c r="F1711" s="53"/>
      <c r="G1711" s="54"/>
      <c r="H1711" s="54"/>
      <c r="I1711" s="55"/>
    </row>
    <row r="1712" spans="1:9" ht="20.100000000000001" customHeight="1">
      <c r="A1712" s="53"/>
      <c r="B1712" s="56"/>
      <c r="C1712" s="53"/>
      <c r="D1712" s="53"/>
      <c r="E1712" s="53"/>
      <c r="F1712" s="53"/>
      <c r="G1712" s="54"/>
      <c r="H1712" s="54"/>
      <c r="I1712" s="55"/>
    </row>
    <row r="1713" spans="1:9" ht="20.100000000000001" customHeight="1">
      <c r="A1713" s="53"/>
      <c r="B1713" s="56"/>
      <c r="C1713" s="53"/>
      <c r="D1713" s="53"/>
      <c r="E1713" s="53"/>
      <c r="F1713" s="53"/>
      <c r="G1713" s="54"/>
      <c r="H1713" s="54"/>
      <c r="I1713" s="55"/>
    </row>
    <row r="1714" spans="1:9" ht="20.100000000000001" customHeight="1">
      <c r="A1714" s="53"/>
      <c r="B1714" s="56"/>
      <c r="C1714" s="53"/>
      <c r="D1714" s="53"/>
      <c r="E1714" s="53"/>
      <c r="F1714" s="53"/>
      <c r="G1714" s="54"/>
      <c r="H1714" s="54"/>
      <c r="I1714" s="55"/>
    </row>
    <row r="1715" spans="1:9" ht="20.100000000000001" customHeight="1">
      <c r="A1715" s="53"/>
      <c r="B1715" s="56"/>
      <c r="C1715" s="53"/>
      <c r="D1715" s="53"/>
      <c r="E1715" s="53"/>
      <c r="F1715" s="53"/>
      <c r="G1715" s="54"/>
      <c r="H1715" s="54"/>
      <c r="I1715" s="55"/>
    </row>
    <row r="1716" spans="1:9" ht="20.100000000000001" customHeight="1">
      <c r="A1716" s="53"/>
      <c r="B1716" s="56"/>
      <c r="C1716" s="53"/>
      <c r="D1716" s="53"/>
      <c r="E1716" s="53"/>
      <c r="F1716" s="53"/>
      <c r="G1716" s="54"/>
      <c r="H1716" s="54"/>
      <c r="I1716" s="55"/>
    </row>
    <row r="1717" spans="1:9" ht="20.100000000000001" customHeight="1">
      <c r="A1717" s="53"/>
      <c r="B1717" s="56"/>
      <c r="C1717" s="53"/>
      <c r="D1717" s="53"/>
      <c r="E1717" s="53"/>
      <c r="F1717" s="53"/>
      <c r="G1717" s="54"/>
      <c r="H1717" s="54"/>
      <c r="I1717" s="55"/>
    </row>
    <row r="1718" spans="1:9" ht="20.100000000000001" customHeight="1">
      <c r="A1718" s="53"/>
      <c r="B1718" s="56"/>
      <c r="C1718" s="53"/>
      <c r="D1718" s="53"/>
      <c r="E1718" s="53"/>
      <c r="F1718" s="53"/>
      <c r="G1718" s="54"/>
      <c r="H1718" s="54"/>
      <c r="I1718" s="55"/>
    </row>
    <row r="1719" spans="1:9" ht="20.100000000000001" customHeight="1">
      <c r="A1719" s="53"/>
      <c r="B1719" s="56"/>
      <c r="C1719" s="53"/>
      <c r="D1719" s="53"/>
      <c r="E1719" s="53"/>
      <c r="F1719" s="53"/>
      <c r="G1719" s="54"/>
      <c r="H1719" s="54"/>
      <c r="I1719" s="55"/>
    </row>
    <row r="1720" spans="1:9" ht="20.100000000000001" customHeight="1">
      <c r="A1720" s="53"/>
      <c r="B1720" s="56"/>
      <c r="C1720" s="53"/>
      <c r="D1720" s="53"/>
      <c r="E1720" s="53"/>
      <c r="F1720" s="53"/>
      <c r="G1720" s="54"/>
      <c r="H1720" s="54"/>
      <c r="I1720" s="55"/>
    </row>
    <row r="1721" spans="1:9" ht="20.100000000000001" customHeight="1">
      <c r="A1721" s="53"/>
      <c r="B1721" s="56"/>
      <c r="C1721" s="53"/>
      <c r="D1721" s="53"/>
      <c r="E1721" s="53"/>
      <c r="F1721" s="53"/>
      <c r="G1721" s="54"/>
      <c r="H1721" s="54"/>
      <c r="I1721" s="55"/>
    </row>
    <row r="1722" spans="1:9" ht="20.100000000000001" customHeight="1">
      <c r="A1722" s="53"/>
      <c r="B1722" s="56"/>
      <c r="C1722" s="53"/>
      <c r="D1722" s="53"/>
      <c r="E1722" s="53"/>
      <c r="F1722" s="53"/>
      <c r="G1722" s="54"/>
      <c r="H1722" s="54"/>
      <c r="I1722" s="55"/>
    </row>
    <row r="1723" spans="1:9" ht="20.100000000000001" customHeight="1">
      <c r="A1723" s="53"/>
      <c r="B1723" s="56"/>
      <c r="C1723" s="53"/>
      <c r="D1723" s="53"/>
      <c r="E1723" s="53"/>
      <c r="F1723" s="53"/>
      <c r="G1723" s="54"/>
      <c r="H1723" s="54"/>
      <c r="I1723" s="55"/>
    </row>
    <row r="1724" spans="1:9" ht="20.100000000000001" customHeight="1">
      <c r="A1724" s="53"/>
      <c r="B1724" s="56"/>
      <c r="C1724" s="53"/>
      <c r="D1724" s="53"/>
      <c r="E1724" s="53"/>
      <c r="F1724" s="53"/>
      <c r="G1724" s="54"/>
      <c r="H1724" s="54"/>
      <c r="I1724" s="55"/>
    </row>
    <row r="1725" spans="1:9" ht="20.100000000000001" customHeight="1">
      <c r="A1725" s="53"/>
      <c r="B1725" s="56"/>
      <c r="C1725" s="53"/>
      <c r="D1725" s="53"/>
      <c r="E1725" s="53"/>
      <c r="F1725" s="53"/>
      <c r="G1725" s="54"/>
      <c r="H1725" s="54"/>
      <c r="I1725" s="55"/>
    </row>
    <row r="1726" spans="1:9" ht="20.100000000000001" customHeight="1">
      <c r="A1726" s="53"/>
      <c r="B1726" s="56"/>
      <c r="C1726" s="53"/>
      <c r="D1726" s="53"/>
      <c r="E1726" s="53"/>
      <c r="F1726" s="53"/>
      <c r="G1726" s="54"/>
      <c r="H1726" s="54"/>
      <c r="I1726" s="55"/>
    </row>
    <row r="1727" spans="1:9" ht="20.100000000000001" customHeight="1">
      <c r="A1727" s="53"/>
      <c r="B1727" s="56"/>
      <c r="C1727" s="53"/>
      <c r="D1727" s="53"/>
      <c r="E1727" s="53"/>
      <c r="F1727" s="53"/>
      <c r="G1727" s="54"/>
      <c r="H1727" s="54"/>
      <c r="I1727" s="55"/>
    </row>
    <row r="1728" spans="1:9" ht="20.100000000000001" customHeight="1">
      <c r="A1728" s="53"/>
      <c r="B1728" s="56"/>
      <c r="C1728" s="53"/>
      <c r="D1728" s="53"/>
      <c r="E1728" s="53"/>
      <c r="F1728" s="53"/>
      <c r="G1728" s="54"/>
      <c r="H1728" s="54"/>
      <c r="I1728" s="55"/>
    </row>
    <row r="1729" spans="1:9" ht="20.100000000000001" customHeight="1">
      <c r="A1729" s="53"/>
      <c r="B1729" s="56"/>
      <c r="C1729" s="53"/>
      <c r="D1729" s="53"/>
      <c r="E1729" s="53"/>
      <c r="F1729" s="53"/>
      <c r="G1729" s="54"/>
      <c r="H1729" s="54"/>
      <c r="I1729" s="55"/>
    </row>
    <row r="1730" spans="1:9" ht="20.100000000000001" customHeight="1">
      <c r="A1730" s="53"/>
      <c r="B1730" s="56"/>
      <c r="C1730" s="53"/>
      <c r="D1730" s="53"/>
      <c r="E1730" s="53"/>
      <c r="F1730" s="53"/>
      <c r="G1730" s="54"/>
      <c r="H1730" s="54"/>
      <c r="I1730" s="55"/>
    </row>
    <row r="1731" spans="1:9" ht="20.100000000000001" customHeight="1">
      <c r="A1731" s="53"/>
      <c r="B1731" s="56"/>
      <c r="C1731" s="53"/>
      <c r="D1731" s="53"/>
      <c r="E1731" s="53"/>
      <c r="F1731" s="53"/>
      <c r="G1731" s="54"/>
      <c r="H1731" s="54"/>
      <c r="I1731" s="55"/>
    </row>
    <row r="1732" spans="1:9" ht="20.100000000000001" customHeight="1">
      <c r="A1732" s="53"/>
      <c r="B1732" s="56"/>
      <c r="C1732" s="53"/>
      <c r="D1732" s="53"/>
      <c r="E1732" s="53"/>
      <c r="F1732" s="53"/>
      <c r="G1732" s="54"/>
      <c r="H1732" s="54"/>
      <c r="I1732" s="55"/>
    </row>
    <row r="1733" spans="1:9" ht="20.100000000000001" customHeight="1">
      <c r="A1733" s="53"/>
      <c r="B1733" s="56"/>
      <c r="C1733" s="53"/>
      <c r="D1733" s="53"/>
      <c r="E1733" s="53"/>
      <c r="F1733" s="53"/>
      <c r="G1733" s="54"/>
      <c r="H1733" s="54"/>
      <c r="I1733" s="55"/>
    </row>
    <row r="1734" spans="1:9" ht="20.100000000000001" customHeight="1">
      <c r="A1734" s="53"/>
      <c r="B1734" s="56"/>
      <c r="C1734" s="53"/>
      <c r="D1734" s="53"/>
      <c r="E1734" s="53"/>
      <c r="F1734" s="53"/>
      <c r="G1734" s="54"/>
      <c r="H1734" s="54"/>
      <c r="I1734" s="55"/>
    </row>
    <row r="1735" spans="1:9" ht="20.100000000000001" customHeight="1">
      <c r="A1735" s="53"/>
      <c r="B1735" s="56"/>
      <c r="C1735" s="53"/>
      <c r="D1735" s="53"/>
      <c r="E1735" s="53"/>
      <c r="F1735" s="53"/>
      <c r="G1735" s="54"/>
      <c r="H1735" s="54"/>
      <c r="I1735" s="55"/>
    </row>
    <row r="1736" spans="1:9" ht="20.100000000000001" customHeight="1">
      <c r="A1736" s="53"/>
      <c r="B1736" s="56"/>
      <c r="C1736" s="53"/>
      <c r="D1736" s="53"/>
      <c r="E1736" s="53"/>
      <c r="F1736" s="53"/>
      <c r="G1736" s="54"/>
      <c r="H1736" s="54"/>
      <c r="I1736" s="55"/>
    </row>
    <row r="1737" spans="1:9" ht="20.100000000000001" customHeight="1">
      <c r="A1737" s="53"/>
      <c r="B1737" s="56"/>
      <c r="C1737" s="53"/>
      <c r="D1737" s="53"/>
      <c r="E1737" s="53"/>
      <c r="F1737" s="53"/>
      <c r="G1737" s="54"/>
      <c r="H1737" s="54"/>
      <c r="I1737" s="55"/>
    </row>
    <row r="1738" spans="1:9" ht="20.100000000000001" customHeight="1">
      <c r="A1738" s="53"/>
      <c r="B1738" s="56"/>
      <c r="C1738" s="53"/>
      <c r="D1738" s="53"/>
      <c r="E1738" s="53"/>
      <c r="F1738" s="53"/>
      <c r="G1738" s="54"/>
      <c r="H1738" s="54"/>
      <c r="I1738" s="55"/>
    </row>
    <row r="1739" spans="1:9" ht="20.100000000000001" customHeight="1">
      <c r="A1739" s="53"/>
      <c r="B1739" s="56"/>
      <c r="C1739" s="53"/>
      <c r="D1739" s="53"/>
      <c r="E1739" s="53"/>
      <c r="F1739" s="53"/>
      <c r="G1739" s="54"/>
      <c r="H1739" s="54"/>
      <c r="I1739" s="55"/>
    </row>
    <row r="1740" spans="1:9" ht="20.100000000000001" customHeight="1">
      <c r="A1740" s="53"/>
      <c r="B1740" s="56"/>
      <c r="C1740" s="53"/>
      <c r="D1740" s="53"/>
      <c r="E1740" s="53"/>
      <c r="F1740" s="53"/>
      <c r="G1740" s="54"/>
      <c r="H1740" s="54"/>
      <c r="I1740" s="55"/>
    </row>
    <row r="1741" spans="1:9" ht="20.100000000000001" customHeight="1">
      <c r="A1741" s="53"/>
      <c r="B1741" s="56"/>
      <c r="C1741" s="53"/>
      <c r="D1741" s="53"/>
      <c r="E1741" s="53"/>
      <c r="F1741" s="53"/>
      <c r="G1741" s="54"/>
      <c r="H1741" s="54"/>
      <c r="I1741" s="55"/>
    </row>
    <row r="1742" spans="1:9" ht="20.100000000000001" customHeight="1">
      <c r="A1742" s="53"/>
      <c r="B1742" s="56"/>
      <c r="C1742" s="53"/>
      <c r="D1742" s="53"/>
      <c r="E1742" s="53"/>
      <c r="F1742" s="53"/>
      <c r="G1742" s="54"/>
      <c r="H1742" s="54"/>
      <c r="I1742" s="55"/>
    </row>
    <row r="1743" spans="1:9" ht="20.100000000000001" customHeight="1">
      <c r="A1743" s="53"/>
      <c r="B1743" s="56"/>
      <c r="C1743" s="53"/>
      <c r="D1743" s="53"/>
      <c r="E1743" s="53"/>
      <c r="F1743" s="53"/>
      <c r="G1743" s="54"/>
      <c r="H1743" s="54"/>
      <c r="I1743" s="55"/>
    </row>
    <row r="1744" spans="1:9" ht="20.100000000000001" customHeight="1">
      <c r="A1744" s="53"/>
      <c r="B1744" s="56"/>
      <c r="C1744" s="53"/>
      <c r="D1744" s="53"/>
      <c r="E1744" s="53"/>
      <c r="F1744" s="53"/>
      <c r="G1744" s="54"/>
      <c r="H1744" s="54"/>
      <c r="I1744" s="55"/>
    </row>
    <row r="1745" spans="1:9" ht="20.100000000000001" customHeight="1">
      <c r="A1745" s="53"/>
      <c r="B1745" s="56"/>
      <c r="C1745" s="53"/>
      <c r="D1745" s="53"/>
      <c r="E1745" s="53"/>
      <c r="F1745" s="53"/>
      <c r="G1745" s="54"/>
      <c r="H1745" s="54"/>
      <c r="I1745" s="55"/>
    </row>
    <row r="1746" spans="1:9" ht="20.100000000000001" customHeight="1">
      <c r="A1746" s="53"/>
      <c r="B1746" s="56"/>
      <c r="C1746" s="53"/>
      <c r="D1746" s="53"/>
      <c r="E1746" s="53"/>
      <c r="F1746" s="53"/>
      <c r="G1746" s="54"/>
      <c r="H1746" s="54"/>
      <c r="I1746" s="55"/>
    </row>
    <row r="1747" spans="1:9" ht="20.100000000000001" customHeight="1">
      <c r="A1747" s="53"/>
      <c r="B1747" s="56"/>
      <c r="C1747" s="53"/>
      <c r="D1747" s="53"/>
      <c r="E1747" s="53"/>
      <c r="F1747" s="53"/>
      <c r="G1747" s="54"/>
      <c r="H1747" s="54"/>
      <c r="I1747" s="55"/>
    </row>
    <row r="1748" spans="1:9" ht="20.100000000000001" customHeight="1">
      <c r="A1748" s="53"/>
      <c r="B1748" s="56"/>
      <c r="C1748" s="53"/>
      <c r="D1748" s="53"/>
      <c r="E1748" s="53"/>
      <c r="F1748" s="53"/>
      <c r="G1748" s="54"/>
      <c r="H1748" s="54"/>
      <c r="I1748" s="55"/>
    </row>
    <row r="1749" spans="1:9" ht="20.100000000000001" customHeight="1">
      <c r="A1749" s="53"/>
      <c r="B1749" s="56"/>
      <c r="C1749" s="53"/>
      <c r="D1749" s="53"/>
      <c r="E1749" s="53"/>
      <c r="F1749" s="53"/>
      <c r="G1749" s="54"/>
      <c r="H1749" s="54"/>
      <c r="I1749" s="55"/>
    </row>
    <row r="1750" spans="1:9" ht="20.100000000000001" customHeight="1">
      <c r="A1750" s="53"/>
      <c r="B1750" s="56"/>
      <c r="C1750" s="53"/>
      <c r="D1750" s="53"/>
      <c r="E1750" s="53"/>
      <c r="F1750" s="53"/>
      <c r="G1750" s="54"/>
      <c r="H1750" s="54"/>
      <c r="I1750" s="55"/>
    </row>
    <row r="1751" spans="1:9" ht="20.100000000000001" customHeight="1">
      <c r="A1751" s="53"/>
      <c r="B1751" s="56"/>
      <c r="C1751" s="53"/>
      <c r="D1751" s="53"/>
      <c r="E1751" s="53"/>
      <c r="F1751" s="53"/>
      <c r="G1751" s="54"/>
      <c r="H1751" s="54"/>
      <c r="I1751" s="55"/>
    </row>
    <row r="1752" spans="1:9" ht="20.100000000000001" customHeight="1">
      <c r="A1752" s="53"/>
      <c r="B1752" s="56"/>
      <c r="C1752" s="53"/>
      <c r="D1752" s="53"/>
      <c r="E1752" s="53"/>
      <c r="F1752" s="53"/>
      <c r="G1752" s="54"/>
      <c r="H1752" s="54"/>
      <c r="I1752" s="55"/>
    </row>
    <row r="1753" spans="1:9" ht="20.100000000000001" customHeight="1">
      <c r="A1753" s="53"/>
      <c r="B1753" s="56"/>
      <c r="C1753" s="53"/>
      <c r="D1753" s="53"/>
      <c r="E1753" s="53"/>
      <c r="F1753" s="53"/>
      <c r="G1753" s="54"/>
      <c r="H1753" s="54"/>
      <c r="I1753" s="55"/>
    </row>
    <row r="1754" spans="1:9" ht="20.100000000000001" customHeight="1">
      <c r="A1754" s="53"/>
      <c r="B1754" s="56"/>
      <c r="C1754" s="53"/>
      <c r="D1754" s="53"/>
      <c r="E1754" s="53"/>
      <c r="F1754" s="53"/>
      <c r="G1754" s="54"/>
      <c r="H1754" s="54"/>
      <c r="I1754" s="55"/>
    </row>
    <row r="1755" spans="1:9" ht="20.100000000000001" customHeight="1">
      <c r="A1755" s="53"/>
      <c r="B1755" s="56"/>
      <c r="C1755" s="53"/>
      <c r="D1755" s="53"/>
      <c r="E1755" s="53"/>
      <c r="F1755" s="53"/>
      <c r="G1755" s="54"/>
      <c r="H1755" s="54"/>
      <c r="I1755" s="55"/>
    </row>
    <row r="1756" spans="1:9" ht="20.100000000000001" customHeight="1">
      <c r="A1756" s="53"/>
      <c r="B1756" s="56"/>
      <c r="C1756" s="53"/>
      <c r="D1756" s="53"/>
      <c r="E1756" s="53"/>
      <c r="F1756" s="53"/>
      <c r="G1756" s="54"/>
      <c r="H1756" s="54"/>
      <c r="I1756" s="55"/>
    </row>
    <row r="1757" spans="1:9" ht="20.100000000000001" customHeight="1">
      <c r="A1757" s="53"/>
      <c r="B1757" s="56"/>
      <c r="C1757" s="53"/>
      <c r="D1757" s="53"/>
      <c r="E1757" s="53"/>
      <c r="F1757" s="53"/>
      <c r="G1757" s="54"/>
      <c r="H1757" s="54"/>
      <c r="I1757" s="55"/>
    </row>
    <row r="1758" spans="1:9" ht="20.100000000000001" customHeight="1">
      <c r="A1758" s="53"/>
      <c r="B1758" s="56"/>
      <c r="C1758" s="53"/>
      <c r="D1758" s="53"/>
      <c r="E1758" s="53"/>
      <c r="F1758" s="53"/>
      <c r="G1758" s="54"/>
      <c r="H1758" s="54"/>
      <c r="I1758" s="55"/>
    </row>
    <row r="1759" spans="1:9" ht="20.100000000000001" customHeight="1">
      <c r="A1759" s="53"/>
      <c r="B1759" s="56"/>
      <c r="C1759" s="53"/>
      <c r="D1759" s="53"/>
      <c r="E1759" s="53"/>
      <c r="F1759" s="53"/>
      <c r="G1759" s="54"/>
      <c r="H1759" s="54"/>
      <c r="I1759" s="55"/>
    </row>
    <row r="1760" spans="1:9" ht="20.100000000000001" customHeight="1">
      <c r="A1760" s="53"/>
      <c r="B1760" s="56"/>
      <c r="C1760" s="53"/>
      <c r="D1760" s="53"/>
      <c r="E1760" s="53"/>
      <c r="F1760" s="53"/>
      <c r="G1760" s="54"/>
      <c r="H1760" s="54"/>
      <c r="I1760" s="55"/>
    </row>
    <row r="1761" spans="1:9" ht="20.100000000000001" customHeight="1">
      <c r="A1761" s="53"/>
      <c r="B1761" s="56"/>
      <c r="C1761" s="53"/>
      <c r="D1761" s="53"/>
      <c r="E1761" s="53"/>
      <c r="F1761" s="53"/>
      <c r="G1761" s="54"/>
      <c r="H1761" s="54"/>
      <c r="I1761" s="55"/>
    </row>
    <row r="1762" spans="1:9" ht="20.100000000000001" customHeight="1">
      <c r="A1762" s="53"/>
      <c r="B1762" s="56"/>
      <c r="C1762" s="53"/>
      <c r="D1762" s="53"/>
      <c r="E1762" s="53"/>
      <c r="F1762" s="53"/>
      <c r="G1762" s="54"/>
      <c r="H1762" s="54"/>
      <c r="I1762" s="55"/>
    </row>
    <row r="1763" spans="1:9" ht="20.100000000000001" customHeight="1">
      <c r="A1763" s="53"/>
      <c r="B1763" s="56"/>
      <c r="C1763" s="53"/>
      <c r="D1763" s="53"/>
      <c r="E1763" s="53"/>
      <c r="F1763" s="53"/>
      <c r="G1763" s="54"/>
      <c r="H1763" s="54"/>
      <c r="I1763" s="55"/>
    </row>
    <row r="1764" spans="1:9" ht="20.100000000000001" customHeight="1">
      <c r="A1764" s="53"/>
      <c r="B1764" s="56"/>
      <c r="C1764" s="53"/>
      <c r="D1764" s="53"/>
      <c r="E1764" s="53"/>
      <c r="F1764" s="53"/>
      <c r="G1764" s="54"/>
      <c r="H1764" s="54"/>
      <c r="I1764" s="55"/>
    </row>
    <row r="1765" spans="1:9" ht="20.100000000000001" customHeight="1">
      <c r="A1765" s="53"/>
      <c r="B1765" s="56"/>
      <c r="C1765" s="53"/>
      <c r="D1765" s="53"/>
      <c r="E1765" s="53"/>
      <c r="F1765" s="53"/>
      <c r="G1765" s="54"/>
      <c r="H1765" s="54"/>
      <c r="I1765" s="55"/>
    </row>
    <row r="1766" spans="1:9" ht="20.100000000000001" customHeight="1">
      <c r="A1766" s="53"/>
      <c r="B1766" s="56"/>
      <c r="C1766" s="53"/>
      <c r="D1766" s="53"/>
      <c r="E1766" s="53"/>
      <c r="F1766" s="53"/>
      <c r="G1766" s="54"/>
      <c r="H1766" s="54"/>
      <c r="I1766" s="55"/>
    </row>
    <row r="1767" spans="1:9" ht="20.100000000000001" customHeight="1">
      <c r="A1767" s="53"/>
      <c r="B1767" s="56"/>
      <c r="C1767" s="53"/>
      <c r="D1767" s="53"/>
      <c r="E1767" s="53"/>
      <c r="F1767" s="53"/>
      <c r="G1767" s="54"/>
      <c r="H1767" s="54"/>
      <c r="I1767" s="55"/>
    </row>
    <row r="1768" spans="1:9" ht="20.100000000000001" customHeight="1">
      <c r="A1768" s="53"/>
      <c r="B1768" s="56"/>
      <c r="C1768" s="53"/>
      <c r="D1768" s="53"/>
      <c r="E1768" s="53"/>
      <c r="F1768" s="53"/>
      <c r="G1768" s="54"/>
      <c r="H1768" s="54"/>
      <c r="I1768" s="55"/>
    </row>
    <row r="1769" spans="1:9" ht="20.100000000000001" customHeight="1">
      <c r="A1769" s="53"/>
      <c r="B1769" s="56"/>
      <c r="C1769" s="53"/>
      <c r="D1769" s="53"/>
      <c r="E1769" s="53"/>
      <c r="F1769" s="53"/>
      <c r="G1769" s="54"/>
      <c r="H1769" s="54"/>
      <c r="I1769" s="55"/>
    </row>
    <row r="1770" spans="1:9" ht="20.100000000000001" customHeight="1">
      <c r="A1770" s="53"/>
      <c r="B1770" s="56"/>
      <c r="C1770" s="53"/>
      <c r="D1770" s="53"/>
      <c r="E1770" s="53"/>
      <c r="F1770" s="53"/>
      <c r="G1770" s="54"/>
      <c r="H1770" s="54"/>
      <c r="I1770" s="55"/>
    </row>
    <row r="1771" spans="1:9" ht="20.100000000000001" customHeight="1">
      <c r="A1771" s="53"/>
      <c r="B1771" s="56"/>
      <c r="C1771" s="53"/>
      <c r="D1771" s="53"/>
      <c r="E1771" s="53"/>
      <c r="F1771" s="53"/>
      <c r="G1771" s="54"/>
      <c r="H1771" s="54"/>
      <c r="I1771" s="55"/>
    </row>
    <row r="1772" spans="1:9" ht="20.100000000000001" customHeight="1">
      <c r="A1772" s="53"/>
      <c r="B1772" s="56"/>
      <c r="C1772" s="53"/>
      <c r="D1772" s="53"/>
      <c r="E1772" s="53"/>
      <c r="F1772" s="53"/>
      <c r="G1772" s="54"/>
      <c r="H1772" s="54"/>
      <c r="I1772" s="55"/>
    </row>
    <row r="1773" spans="1:9" ht="20.100000000000001" customHeight="1">
      <c r="A1773" s="53"/>
      <c r="B1773" s="56"/>
      <c r="C1773" s="53"/>
      <c r="D1773" s="53"/>
      <c r="E1773" s="53"/>
      <c r="F1773" s="53"/>
      <c r="G1773" s="54"/>
      <c r="H1773" s="54"/>
      <c r="I1773" s="55"/>
    </row>
    <row r="1774" spans="1:9" ht="20.100000000000001" customHeight="1">
      <c r="A1774" s="53"/>
      <c r="B1774" s="56"/>
      <c r="C1774" s="53"/>
      <c r="D1774" s="53"/>
      <c r="E1774" s="53"/>
      <c r="F1774" s="53"/>
      <c r="G1774" s="54"/>
      <c r="H1774" s="54"/>
      <c r="I1774" s="55"/>
    </row>
    <row r="1775" spans="1:9" ht="20.100000000000001" customHeight="1">
      <c r="A1775" s="53"/>
      <c r="B1775" s="56"/>
      <c r="C1775" s="53"/>
      <c r="D1775" s="53"/>
      <c r="E1775" s="53"/>
      <c r="F1775" s="53"/>
      <c r="G1775" s="54"/>
      <c r="H1775" s="54"/>
      <c r="I1775" s="55"/>
    </row>
    <row r="1776" spans="1:9" ht="20.100000000000001" customHeight="1">
      <c r="A1776" s="53"/>
      <c r="B1776" s="56"/>
      <c r="C1776" s="53"/>
      <c r="D1776" s="53"/>
      <c r="E1776" s="53"/>
      <c r="F1776" s="53"/>
      <c r="G1776" s="54"/>
      <c r="H1776" s="54"/>
      <c r="I1776" s="55"/>
    </row>
    <row r="1777" spans="1:9" ht="20.100000000000001" customHeight="1">
      <c r="A1777" s="53"/>
      <c r="B1777" s="56"/>
      <c r="C1777" s="53"/>
      <c r="D1777" s="53"/>
      <c r="E1777" s="53"/>
      <c r="F1777" s="53"/>
      <c r="G1777" s="54"/>
      <c r="H1777" s="54"/>
      <c r="I1777" s="55"/>
    </row>
    <row r="1778" spans="1:9" ht="20.100000000000001" customHeight="1">
      <c r="A1778" s="53"/>
      <c r="B1778" s="56"/>
      <c r="C1778" s="53"/>
      <c r="D1778" s="53"/>
      <c r="E1778" s="53"/>
      <c r="F1778" s="53"/>
      <c r="G1778" s="54"/>
      <c r="H1778" s="54"/>
      <c r="I1778" s="55"/>
    </row>
    <row r="1779" spans="1:9" ht="20.100000000000001" customHeight="1">
      <c r="A1779" s="53"/>
      <c r="B1779" s="56"/>
      <c r="C1779" s="53"/>
      <c r="D1779" s="53"/>
      <c r="E1779" s="53"/>
      <c r="F1779" s="53"/>
      <c r="G1779" s="54"/>
      <c r="H1779" s="54"/>
      <c r="I1779" s="55"/>
    </row>
    <row r="1780" spans="1:9" ht="20.100000000000001" customHeight="1">
      <c r="A1780" s="53"/>
      <c r="B1780" s="56"/>
      <c r="C1780" s="53"/>
      <c r="D1780" s="53"/>
      <c r="E1780" s="53"/>
      <c r="F1780" s="53"/>
      <c r="G1780" s="54"/>
      <c r="H1780" s="54"/>
      <c r="I1780" s="55"/>
    </row>
    <row r="1781" spans="1:9" ht="20.100000000000001" customHeight="1">
      <c r="A1781" s="53"/>
      <c r="B1781" s="56"/>
      <c r="C1781" s="53"/>
      <c r="D1781" s="53"/>
      <c r="E1781" s="53"/>
      <c r="F1781" s="53"/>
      <c r="G1781" s="54"/>
      <c r="H1781" s="54"/>
      <c r="I1781" s="55"/>
    </row>
    <row r="1782" spans="1:9" ht="20.100000000000001" customHeight="1">
      <c r="A1782" s="53"/>
      <c r="B1782" s="56"/>
      <c r="C1782" s="53"/>
      <c r="D1782" s="53"/>
      <c r="E1782" s="53"/>
      <c r="F1782" s="53"/>
      <c r="G1782" s="54"/>
      <c r="H1782" s="54"/>
      <c r="I1782" s="55"/>
    </row>
    <row r="1783" spans="1:9" ht="20.100000000000001" customHeight="1">
      <c r="A1783" s="53"/>
      <c r="B1783" s="56"/>
      <c r="C1783" s="53"/>
      <c r="D1783" s="53"/>
      <c r="E1783" s="53"/>
      <c r="F1783" s="53"/>
      <c r="G1783" s="54"/>
      <c r="H1783" s="54"/>
      <c r="I1783" s="55"/>
    </row>
    <row r="1784" spans="1:9" ht="20.100000000000001" customHeight="1">
      <c r="A1784" s="53"/>
      <c r="B1784" s="56"/>
      <c r="C1784" s="53"/>
      <c r="D1784" s="53"/>
      <c r="E1784" s="53"/>
      <c r="F1784" s="53"/>
      <c r="G1784" s="54"/>
      <c r="H1784" s="54"/>
      <c r="I1784" s="55"/>
    </row>
    <row r="1785" spans="1:9" ht="20.100000000000001" customHeight="1">
      <c r="A1785" s="53"/>
      <c r="B1785" s="56"/>
      <c r="C1785" s="53"/>
      <c r="D1785" s="53"/>
      <c r="E1785" s="53"/>
      <c r="F1785" s="53"/>
      <c r="G1785" s="54"/>
      <c r="H1785" s="54"/>
      <c r="I1785" s="55"/>
    </row>
    <row r="1786" spans="1:9" ht="20.100000000000001" customHeight="1">
      <c r="A1786" s="53"/>
      <c r="B1786" s="56"/>
      <c r="C1786" s="53"/>
      <c r="D1786" s="53"/>
      <c r="E1786" s="53"/>
      <c r="F1786" s="53"/>
      <c r="G1786" s="54"/>
      <c r="H1786" s="54"/>
      <c r="I1786" s="55"/>
    </row>
    <row r="1787" spans="1:9" ht="20.100000000000001" customHeight="1">
      <c r="A1787" s="53"/>
      <c r="B1787" s="56"/>
      <c r="C1787" s="53"/>
      <c r="D1787" s="53"/>
      <c r="E1787" s="53"/>
      <c r="F1787" s="53"/>
      <c r="G1787" s="54"/>
      <c r="H1787" s="54"/>
      <c r="I1787" s="55"/>
    </row>
    <row r="1788" spans="1:9" ht="20.100000000000001" customHeight="1">
      <c r="A1788" s="53"/>
      <c r="B1788" s="56"/>
      <c r="C1788" s="53"/>
      <c r="D1788" s="53"/>
      <c r="E1788" s="53"/>
      <c r="F1788" s="53"/>
      <c r="G1788" s="54"/>
      <c r="H1788" s="54"/>
      <c r="I1788" s="55"/>
    </row>
    <row r="1789" spans="1:9" ht="20.100000000000001" customHeight="1">
      <c r="A1789" s="53"/>
      <c r="B1789" s="56"/>
      <c r="C1789" s="53"/>
      <c r="D1789" s="53"/>
      <c r="E1789" s="53"/>
      <c r="F1789" s="53"/>
      <c r="G1789" s="54"/>
      <c r="H1789" s="54"/>
      <c r="I1789" s="55"/>
    </row>
    <row r="1790" spans="1:9" ht="20.100000000000001" customHeight="1">
      <c r="A1790" s="53"/>
      <c r="B1790" s="56"/>
      <c r="C1790" s="53"/>
      <c r="D1790" s="53"/>
      <c r="E1790" s="53"/>
      <c r="F1790" s="53"/>
      <c r="G1790" s="54"/>
      <c r="H1790" s="54"/>
      <c r="I1790" s="55"/>
    </row>
    <row r="1791" spans="1:9" ht="20.100000000000001" customHeight="1">
      <c r="A1791" s="53"/>
      <c r="B1791" s="56"/>
      <c r="C1791" s="53"/>
      <c r="D1791" s="53"/>
      <c r="E1791" s="53"/>
      <c r="F1791" s="53"/>
      <c r="G1791" s="54"/>
      <c r="H1791" s="54"/>
      <c r="I1791" s="55"/>
    </row>
    <row r="1792" spans="1:9" ht="20.100000000000001" customHeight="1">
      <c r="A1792" s="53"/>
      <c r="B1792" s="56"/>
      <c r="C1792" s="53"/>
      <c r="D1792" s="53"/>
      <c r="E1792" s="53"/>
      <c r="F1792" s="53"/>
      <c r="G1792" s="54"/>
      <c r="H1792" s="54"/>
      <c r="I1792" s="55"/>
    </row>
    <row r="1793" spans="1:9" ht="20.100000000000001" customHeight="1">
      <c r="A1793" s="53"/>
      <c r="B1793" s="56"/>
      <c r="C1793" s="53"/>
      <c r="D1793" s="53"/>
      <c r="E1793" s="53"/>
      <c r="F1793" s="53"/>
      <c r="G1793" s="54"/>
      <c r="H1793" s="54"/>
      <c r="I1793" s="55"/>
    </row>
    <row r="1794" spans="1:9" ht="20.100000000000001" customHeight="1">
      <c r="A1794" s="53"/>
      <c r="B1794" s="56"/>
      <c r="C1794" s="53"/>
      <c r="D1794" s="53"/>
      <c r="E1794" s="53"/>
      <c r="F1794" s="53"/>
      <c r="G1794" s="54"/>
      <c r="H1794" s="54"/>
      <c r="I1794" s="55"/>
    </row>
    <row r="1795" spans="1:9" ht="20.100000000000001" customHeight="1">
      <c r="A1795" s="53"/>
      <c r="B1795" s="56"/>
      <c r="C1795" s="53"/>
      <c r="D1795" s="53"/>
      <c r="E1795" s="53"/>
      <c r="F1795" s="53"/>
      <c r="G1795" s="54"/>
      <c r="H1795" s="54"/>
      <c r="I1795" s="55"/>
    </row>
    <row r="1796" spans="1:9" ht="20.100000000000001" customHeight="1">
      <c r="A1796" s="53"/>
      <c r="B1796" s="56"/>
      <c r="C1796" s="53"/>
      <c r="D1796" s="53"/>
      <c r="E1796" s="53"/>
      <c r="F1796" s="53"/>
      <c r="G1796" s="54"/>
      <c r="H1796" s="54"/>
      <c r="I1796" s="55"/>
    </row>
    <row r="1797" spans="1:9" ht="20.100000000000001" customHeight="1">
      <c r="A1797" s="53"/>
      <c r="B1797" s="56"/>
      <c r="C1797" s="53"/>
      <c r="D1797" s="53"/>
      <c r="E1797" s="53"/>
      <c r="F1797" s="53"/>
      <c r="G1797" s="54"/>
      <c r="H1797" s="54"/>
      <c r="I1797" s="55"/>
    </row>
    <row r="1798" spans="1:9" ht="20.100000000000001" customHeight="1">
      <c r="A1798" s="53"/>
      <c r="B1798" s="56"/>
      <c r="C1798" s="53"/>
      <c r="D1798" s="53"/>
      <c r="E1798" s="53"/>
      <c r="F1798" s="53"/>
      <c r="G1798" s="54"/>
      <c r="H1798" s="54"/>
      <c r="I1798" s="55"/>
    </row>
    <row r="1799" spans="1:9" ht="20.100000000000001" customHeight="1">
      <c r="A1799" s="53"/>
      <c r="B1799" s="56"/>
      <c r="C1799" s="53"/>
      <c r="D1799" s="53"/>
      <c r="E1799" s="53"/>
      <c r="F1799" s="53"/>
      <c r="G1799" s="54"/>
      <c r="H1799" s="54"/>
      <c r="I1799" s="55"/>
    </row>
    <row r="1800" spans="1:9" ht="20.100000000000001" customHeight="1">
      <c r="A1800" s="53"/>
      <c r="B1800" s="56"/>
      <c r="C1800" s="53"/>
      <c r="D1800" s="53"/>
      <c r="E1800" s="53"/>
      <c r="F1800" s="53"/>
      <c r="G1800" s="54"/>
      <c r="H1800" s="54"/>
      <c r="I1800" s="55"/>
    </row>
    <row r="1801" spans="1:9" ht="20.100000000000001" customHeight="1">
      <c r="A1801" s="53"/>
      <c r="B1801" s="56"/>
      <c r="C1801" s="53"/>
      <c r="D1801" s="53"/>
      <c r="E1801" s="53"/>
      <c r="F1801" s="53"/>
      <c r="G1801" s="54"/>
      <c r="H1801" s="54"/>
      <c r="I1801" s="55"/>
    </row>
    <row r="1802" spans="1:9" ht="20.100000000000001" customHeight="1">
      <c r="A1802" s="53"/>
      <c r="B1802" s="56"/>
      <c r="C1802" s="53"/>
      <c r="D1802" s="53"/>
      <c r="E1802" s="53"/>
      <c r="F1802" s="53"/>
      <c r="G1802" s="54"/>
      <c r="H1802" s="54"/>
      <c r="I1802" s="55"/>
    </row>
    <row r="1803" spans="1:9" ht="20.100000000000001" customHeight="1">
      <c r="A1803" s="53"/>
      <c r="B1803" s="56"/>
      <c r="C1803" s="53"/>
      <c r="D1803" s="53"/>
      <c r="E1803" s="53"/>
      <c r="F1803" s="53"/>
      <c r="G1803" s="54"/>
      <c r="H1803" s="54"/>
      <c r="I1803" s="55"/>
    </row>
    <row r="1804" spans="1:9" ht="20.100000000000001" customHeight="1">
      <c r="A1804" s="53"/>
      <c r="B1804" s="56"/>
      <c r="C1804" s="53"/>
      <c r="D1804" s="53"/>
      <c r="E1804" s="53"/>
      <c r="F1804" s="53"/>
      <c r="G1804" s="54"/>
      <c r="H1804" s="54"/>
      <c r="I1804" s="55"/>
    </row>
    <row r="1805" spans="1:9" ht="20.100000000000001" customHeight="1">
      <c r="A1805" s="53"/>
      <c r="B1805" s="56"/>
      <c r="C1805" s="53"/>
      <c r="D1805" s="53"/>
      <c r="E1805" s="53"/>
      <c r="F1805" s="53"/>
      <c r="G1805" s="54"/>
      <c r="H1805" s="54"/>
      <c r="I1805" s="55"/>
    </row>
    <row r="1806" spans="1:9" ht="20.100000000000001" customHeight="1">
      <c r="A1806" s="53"/>
      <c r="B1806" s="56"/>
      <c r="C1806" s="53"/>
      <c r="D1806" s="53"/>
      <c r="E1806" s="53"/>
      <c r="F1806" s="53"/>
      <c r="G1806" s="54"/>
      <c r="H1806" s="54"/>
      <c r="I1806" s="55"/>
    </row>
    <row r="1807" spans="1:9" ht="20.100000000000001" customHeight="1">
      <c r="A1807" s="53"/>
      <c r="B1807" s="56"/>
      <c r="C1807" s="53"/>
      <c r="D1807" s="53"/>
      <c r="E1807" s="53"/>
      <c r="F1807" s="53"/>
      <c r="G1807" s="54"/>
      <c r="H1807" s="54"/>
      <c r="I1807" s="55"/>
    </row>
    <row r="1808" spans="1:9" ht="20.100000000000001" customHeight="1">
      <c r="A1808" s="53"/>
      <c r="B1808" s="56"/>
      <c r="C1808" s="53"/>
      <c r="D1808" s="53"/>
      <c r="E1808" s="53"/>
      <c r="F1808" s="53"/>
      <c r="G1808" s="54"/>
      <c r="H1808" s="54"/>
      <c r="I1808" s="55"/>
    </row>
    <row r="1809" spans="1:9" ht="20.100000000000001" customHeight="1">
      <c r="A1809" s="53"/>
      <c r="B1809" s="56"/>
      <c r="C1809" s="53"/>
      <c r="D1809" s="53"/>
      <c r="E1809" s="53"/>
      <c r="F1809" s="53"/>
      <c r="G1809" s="54"/>
      <c r="H1809" s="54"/>
      <c r="I1809" s="55"/>
    </row>
    <row r="1810" spans="1:9" ht="20.100000000000001" customHeight="1">
      <c r="A1810" s="53"/>
      <c r="B1810" s="56"/>
      <c r="C1810" s="53"/>
      <c r="D1810" s="53"/>
      <c r="E1810" s="53"/>
      <c r="F1810" s="53"/>
      <c r="G1810" s="54"/>
      <c r="H1810" s="54"/>
      <c r="I1810" s="55"/>
    </row>
    <row r="1811" spans="1:9" ht="20.100000000000001" customHeight="1">
      <c r="A1811" s="53"/>
      <c r="B1811" s="56"/>
      <c r="C1811" s="53"/>
      <c r="D1811" s="53"/>
      <c r="E1811" s="53"/>
      <c r="F1811" s="53"/>
      <c r="G1811" s="54"/>
      <c r="H1811" s="54"/>
      <c r="I1811" s="55"/>
    </row>
    <row r="1812" spans="1:9" ht="20.100000000000001" customHeight="1">
      <c r="A1812" s="53"/>
      <c r="B1812" s="56"/>
      <c r="C1812" s="53"/>
      <c r="D1812" s="53"/>
      <c r="E1812" s="53"/>
      <c r="F1812" s="53"/>
      <c r="G1812" s="54"/>
      <c r="H1812" s="54"/>
      <c r="I1812" s="55"/>
    </row>
    <row r="1813" spans="1:9" ht="20.100000000000001" customHeight="1">
      <c r="A1813" s="53"/>
      <c r="B1813" s="56"/>
      <c r="C1813" s="53"/>
      <c r="D1813" s="53"/>
      <c r="E1813" s="53"/>
      <c r="F1813" s="53"/>
      <c r="G1813" s="54"/>
      <c r="H1813" s="54"/>
      <c r="I1813" s="55"/>
    </row>
    <row r="1814" spans="1:9" ht="20.100000000000001" customHeight="1">
      <c r="A1814" s="53"/>
      <c r="B1814" s="56"/>
      <c r="C1814" s="53"/>
      <c r="D1814" s="53"/>
      <c r="E1814" s="53"/>
      <c r="F1814" s="53"/>
      <c r="G1814" s="54"/>
      <c r="H1814" s="54"/>
      <c r="I1814" s="55"/>
    </row>
    <row r="1815" spans="1:9" ht="20.100000000000001" customHeight="1">
      <c r="A1815" s="53"/>
      <c r="B1815" s="56"/>
      <c r="C1815" s="53"/>
      <c r="D1815" s="53"/>
      <c r="E1815" s="53"/>
      <c r="F1815" s="53"/>
      <c r="G1815" s="54"/>
      <c r="H1815" s="54"/>
      <c r="I1815" s="55"/>
    </row>
    <row r="1816" spans="1:9" ht="20.100000000000001" customHeight="1">
      <c r="A1816" s="53"/>
      <c r="B1816" s="56"/>
      <c r="C1816" s="53"/>
      <c r="D1816" s="53"/>
      <c r="E1816" s="53"/>
      <c r="F1816" s="53"/>
      <c r="G1816" s="54"/>
      <c r="H1816" s="54"/>
      <c r="I1816" s="55"/>
    </row>
    <row r="1817" spans="1:9" ht="20.100000000000001" customHeight="1">
      <c r="A1817" s="53"/>
      <c r="B1817" s="56"/>
      <c r="C1817" s="53"/>
      <c r="D1817" s="53"/>
      <c r="E1817" s="53"/>
      <c r="F1817" s="53"/>
      <c r="G1817" s="54"/>
      <c r="H1817" s="54"/>
      <c r="I1817" s="55"/>
    </row>
    <row r="1818" spans="1:9" ht="20.100000000000001" customHeight="1">
      <c r="A1818" s="53"/>
      <c r="B1818" s="56"/>
      <c r="C1818" s="53"/>
      <c r="D1818" s="53"/>
      <c r="E1818" s="53"/>
      <c r="F1818" s="53"/>
      <c r="G1818" s="54"/>
      <c r="H1818" s="54"/>
      <c r="I1818" s="55"/>
    </row>
    <row r="1819" spans="1:9" ht="20.100000000000001" customHeight="1">
      <c r="A1819" s="53"/>
      <c r="B1819" s="56"/>
      <c r="C1819" s="53"/>
      <c r="D1819" s="53"/>
      <c r="E1819" s="53"/>
      <c r="F1819" s="53"/>
      <c r="G1819" s="54"/>
      <c r="H1819" s="54"/>
      <c r="I1819" s="55"/>
    </row>
    <row r="1820" spans="1:9" ht="20.100000000000001" customHeight="1">
      <c r="A1820" s="53"/>
      <c r="B1820" s="56"/>
      <c r="C1820" s="53"/>
      <c r="D1820" s="53"/>
      <c r="E1820" s="53"/>
      <c r="F1820" s="53"/>
      <c r="G1820" s="54"/>
      <c r="H1820" s="54"/>
      <c r="I1820" s="55"/>
    </row>
    <row r="1821" spans="1:9" ht="20.100000000000001" customHeight="1">
      <c r="A1821" s="53"/>
      <c r="B1821" s="56"/>
      <c r="C1821" s="53"/>
      <c r="D1821" s="53"/>
      <c r="E1821" s="53"/>
      <c r="F1821" s="53"/>
      <c r="G1821" s="54"/>
      <c r="H1821" s="54"/>
      <c r="I1821" s="55"/>
    </row>
    <row r="1822" spans="1:9" ht="20.100000000000001" customHeight="1">
      <c r="A1822" s="53"/>
      <c r="B1822" s="56"/>
      <c r="C1822" s="53"/>
      <c r="D1822" s="53"/>
      <c r="E1822" s="53"/>
      <c r="F1822" s="53"/>
      <c r="G1822" s="54"/>
      <c r="H1822" s="54"/>
      <c r="I1822" s="55"/>
    </row>
    <row r="1823" spans="1:9" ht="20.100000000000001" customHeight="1">
      <c r="A1823" s="53"/>
      <c r="B1823" s="56"/>
      <c r="C1823" s="53"/>
      <c r="D1823" s="53"/>
      <c r="E1823" s="53"/>
      <c r="F1823" s="53"/>
      <c r="G1823" s="54"/>
      <c r="H1823" s="54"/>
      <c r="I1823" s="55"/>
    </row>
    <row r="1824" spans="1:9" ht="20.100000000000001" customHeight="1">
      <c r="A1824" s="53"/>
      <c r="B1824" s="56"/>
      <c r="C1824" s="53"/>
      <c r="D1824" s="53"/>
      <c r="E1824" s="53"/>
      <c r="F1824" s="53"/>
      <c r="G1824" s="54"/>
      <c r="H1824" s="54"/>
      <c r="I1824" s="55"/>
    </row>
    <row r="1825" spans="1:9" ht="20.100000000000001" customHeight="1">
      <c r="A1825" s="53"/>
      <c r="B1825" s="56"/>
      <c r="C1825" s="53"/>
      <c r="D1825" s="53"/>
      <c r="E1825" s="53"/>
      <c r="F1825" s="53"/>
      <c r="G1825" s="54"/>
      <c r="H1825" s="54"/>
      <c r="I1825" s="55"/>
    </row>
    <row r="1826" spans="1:9" ht="20.100000000000001" customHeight="1">
      <c r="A1826" s="53"/>
      <c r="B1826" s="56"/>
      <c r="C1826" s="53"/>
      <c r="D1826" s="53"/>
      <c r="E1826" s="53"/>
      <c r="F1826" s="53"/>
      <c r="G1826" s="54"/>
      <c r="H1826" s="54"/>
      <c r="I1826" s="55"/>
    </row>
    <row r="1827" spans="1:9" ht="20.100000000000001" customHeight="1">
      <c r="A1827" s="53"/>
      <c r="B1827" s="56"/>
      <c r="C1827" s="53"/>
      <c r="D1827" s="53"/>
      <c r="E1827" s="53"/>
      <c r="F1827" s="53"/>
      <c r="G1827" s="54"/>
      <c r="H1827" s="54"/>
      <c r="I1827" s="55"/>
    </row>
    <row r="1828" spans="1:9" ht="20.100000000000001" customHeight="1">
      <c r="A1828" s="53"/>
      <c r="B1828" s="56"/>
      <c r="C1828" s="53"/>
      <c r="D1828" s="53"/>
      <c r="E1828" s="53"/>
      <c r="F1828" s="53"/>
      <c r="G1828" s="54"/>
      <c r="H1828" s="54"/>
      <c r="I1828" s="55"/>
    </row>
    <row r="1829" spans="1:9" ht="20.100000000000001" customHeight="1">
      <c r="A1829" s="53"/>
      <c r="B1829" s="56"/>
      <c r="C1829" s="53"/>
      <c r="D1829" s="53"/>
      <c r="E1829" s="53"/>
      <c r="F1829" s="53"/>
      <c r="G1829" s="54"/>
      <c r="H1829" s="54"/>
      <c r="I1829" s="55"/>
    </row>
    <row r="1830" spans="1:9" ht="20.100000000000001" customHeight="1">
      <c r="A1830" s="53"/>
      <c r="B1830" s="56"/>
      <c r="C1830" s="53"/>
      <c r="D1830" s="53"/>
      <c r="E1830" s="53"/>
      <c r="F1830" s="53"/>
      <c r="G1830" s="54"/>
      <c r="H1830" s="54"/>
      <c r="I1830" s="55"/>
    </row>
    <row r="1831" spans="1:9" ht="20.100000000000001" customHeight="1">
      <c r="A1831" s="53"/>
      <c r="B1831" s="56"/>
      <c r="C1831" s="53"/>
      <c r="D1831" s="53"/>
      <c r="E1831" s="53"/>
      <c r="F1831" s="53"/>
      <c r="G1831" s="54"/>
      <c r="H1831" s="54"/>
      <c r="I1831" s="55"/>
    </row>
    <row r="1832" spans="1:9" ht="20.100000000000001" customHeight="1">
      <c r="A1832" s="53"/>
      <c r="B1832" s="56"/>
      <c r="C1832" s="53"/>
      <c r="D1832" s="53"/>
      <c r="E1832" s="53"/>
      <c r="F1832" s="53"/>
      <c r="G1832" s="54"/>
      <c r="H1832" s="54"/>
      <c r="I1832" s="55"/>
    </row>
    <row r="1833" spans="1:9" ht="20.100000000000001" customHeight="1">
      <c r="A1833" s="53"/>
      <c r="B1833" s="56"/>
      <c r="C1833" s="53"/>
      <c r="D1833" s="53"/>
      <c r="E1833" s="53"/>
      <c r="F1833" s="53"/>
      <c r="G1833" s="54"/>
      <c r="H1833" s="54"/>
      <c r="I1833" s="55"/>
    </row>
    <row r="1834" spans="1:9" ht="20.100000000000001" customHeight="1">
      <c r="A1834" s="53"/>
      <c r="B1834" s="56"/>
      <c r="C1834" s="53"/>
      <c r="D1834" s="53"/>
      <c r="E1834" s="53"/>
      <c r="F1834" s="53"/>
      <c r="G1834" s="54"/>
      <c r="H1834" s="54"/>
      <c r="I1834" s="55"/>
    </row>
    <row r="1835" spans="1:9" ht="20.100000000000001" customHeight="1">
      <c r="A1835" s="53"/>
      <c r="B1835" s="56"/>
      <c r="C1835" s="53"/>
      <c r="D1835" s="53"/>
      <c r="E1835" s="53"/>
      <c r="F1835" s="53"/>
      <c r="G1835" s="54"/>
      <c r="H1835" s="54"/>
      <c r="I1835" s="55"/>
    </row>
    <row r="1836" spans="1:9" ht="20.100000000000001" customHeight="1">
      <c r="A1836" s="53"/>
      <c r="B1836" s="56"/>
      <c r="C1836" s="53"/>
      <c r="D1836" s="53"/>
      <c r="E1836" s="53"/>
      <c r="F1836" s="53"/>
      <c r="G1836" s="54"/>
      <c r="H1836" s="54"/>
      <c r="I1836" s="55"/>
    </row>
    <row r="1837" spans="1:9" ht="20.100000000000001" customHeight="1">
      <c r="A1837" s="53"/>
      <c r="B1837" s="56"/>
      <c r="C1837" s="53"/>
      <c r="D1837" s="53"/>
      <c r="E1837" s="53"/>
      <c r="F1837" s="53"/>
      <c r="G1837" s="54"/>
      <c r="H1837" s="54"/>
      <c r="I1837" s="55"/>
    </row>
    <row r="1838" spans="1:9" ht="20.100000000000001" customHeight="1">
      <c r="A1838" s="53"/>
      <c r="B1838" s="56"/>
      <c r="C1838" s="53"/>
      <c r="D1838" s="53"/>
      <c r="E1838" s="53"/>
      <c r="F1838" s="53"/>
      <c r="G1838" s="54"/>
      <c r="H1838" s="54"/>
      <c r="I1838" s="55"/>
    </row>
    <row r="1839" spans="1:9" ht="20.100000000000001" customHeight="1">
      <c r="A1839" s="53"/>
      <c r="B1839" s="56"/>
      <c r="C1839" s="53"/>
      <c r="D1839" s="53"/>
      <c r="E1839" s="53"/>
      <c r="F1839" s="53"/>
      <c r="G1839" s="54"/>
      <c r="H1839" s="54"/>
      <c r="I1839" s="55"/>
    </row>
    <row r="1840" spans="1:9" ht="20.100000000000001" customHeight="1">
      <c r="A1840" s="53"/>
      <c r="B1840" s="56"/>
      <c r="C1840" s="53"/>
      <c r="D1840" s="53"/>
      <c r="E1840" s="53"/>
      <c r="F1840" s="53"/>
      <c r="G1840" s="54"/>
      <c r="H1840" s="54"/>
      <c r="I1840" s="55"/>
    </row>
    <row r="1841" spans="1:9" ht="20.100000000000001" customHeight="1">
      <c r="A1841" s="53"/>
      <c r="B1841" s="56"/>
      <c r="C1841" s="53"/>
      <c r="D1841" s="53"/>
      <c r="E1841" s="53"/>
      <c r="F1841" s="53"/>
      <c r="G1841" s="54"/>
      <c r="H1841" s="54"/>
      <c r="I1841" s="55"/>
    </row>
    <row r="1842" spans="1:9" ht="20.100000000000001" customHeight="1">
      <c r="A1842" s="53"/>
      <c r="B1842" s="56"/>
      <c r="C1842" s="53"/>
      <c r="D1842" s="53"/>
      <c r="E1842" s="53"/>
      <c r="F1842" s="53"/>
      <c r="G1842" s="54"/>
      <c r="H1842" s="54"/>
      <c r="I1842" s="55"/>
    </row>
    <row r="1843" spans="1:9" ht="20.100000000000001" customHeight="1">
      <c r="A1843" s="53"/>
      <c r="B1843" s="56"/>
      <c r="C1843" s="53"/>
      <c r="D1843" s="53"/>
      <c r="E1843" s="53"/>
      <c r="F1843" s="53"/>
      <c r="G1843" s="54"/>
      <c r="H1843" s="54"/>
      <c r="I1843" s="55"/>
    </row>
    <row r="1844" spans="1:9" ht="20.100000000000001" customHeight="1">
      <c r="A1844" s="53"/>
      <c r="B1844" s="56"/>
      <c r="C1844" s="53"/>
      <c r="D1844" s="53"/>
      <c r="E1844" s="53"/>
      <c r="F1844" s="53"/>
      <c r="G1844" s="54"/>
      <c r="H1844" s="54"/>
      <c r="I1844" s="55"/>
    </row>
    <row r="1845" spans="1:9" ht="20.100000000000001" customHeight="1">
      <c r="A1845" s="53"/>
      <c r="B1845" s="56"/>
      <c r="C1845" s="53"/>
      <c r="D1845" s="53"/>
      <c r="E1845" s="53"/>
      <c r="F1845" s="53"/>
      <c r="G1845" s="54"/>
      <c r="H1845" s="54"/>
      <c r="I1845" s="55"/>
    </row>
    <row r="1846" spans="1:9" ht="20.100000000000001" customHeight="1">
      <c r="A1846" s="53"/>
      <c r="B1846" s="56"/>
      <c r="C1846" s="53"/>
      <c r="D1846" s="53"/>
      <c r="E1846" s="53"/>
      <c r="F1846" s="53"/>
      <c r="G1846" s="54"/>
      <c r="H1846" s="54"/>
      <c r="I1846" s="55"/>
    </row>
    <row r="1847" spans="1:9" ht="20.100000000000001" customHeight="1">
      <c r="A1847" s="53"/>
      <c r="B1847" s="56"/>
      <c r="C1847" s="53"/>
      <c r="D1847" s="53"/>
      <c r="E1847" s="53"/>
      <c r="F1847" s="53"/>
      <c r="G1847" s="54"/>
      <c r="H1847" s="54"/>
      <c r="I1847" s="55"/>
    </row>
    <row r="1848" spans="1:9" ht="20.100000000000001" customHeight="1">
      <c r="A1848" s="53"/>
      <c r="B1848" s="56"/>
      <c r="C1848" s="53"/>
      <c r="D1848" s="53"/>
      <c r="E1848" s="53"/>
      <c r="F1848" s="53"/>
      <c r="G1848" s="54"/>
      <c r="H1848" s="54"/>
      <c r="I1848" s="55"/>
    </row>
    <row r="1849" spans="1:9" ht="20.100000000000001" customHeight="1">
      <c r="A1849" s="53"/>
      <c r="B1849" s="56"/>
      <c r="C1849" s="53"/>
      <c r="D1849" s="53"/>
      <c r="E1849" s="53"/>
      <c r="F1849" s="53"/>
      <c r="G1849" s="54"/>
      <c r="H1849" s="54"/>
      <c r="I1849" s="55"/>
    </row>
    <row r="1850" spans="1:9" ht="20.100000000000001" customHeight="1">
      <c r="A1850" s="53"/>
      <c r="B1850" s="56"/>
      <c r="C1850" s="53"/>
      <c r="D1850" s="53"/>
      <c r="E1850" s="53"/>
      <c r="F1850" s="53"/>
      <c r="G1850" s="54"/>
      <c r="H1850" s="54"/>
      <c r="I1850" s="55"/>
    </row>
    <row r="1851" spans="1:9" ht="20.100000000000001" customHeight="1">
      <c r="A1851" s="53"/>
      <c r="B1851" s="56"/>
      <c r="C1851" s="53"/>
      <c r="D1851" s="53"/>
      <c r="E1851" s="53"/>
      <c r="F1851" s="53"/>
      <c r="G1851" s="54"/>
      <c r="H1851" s="54"/>
      <c r="I1851" s="55"/>
    </row>
    <row r="1852" spans="1:9" ht="20.100000000000001" customHeight="1">
      <c r="A1852" s="53"/>
      <c r="B1852" s="56"/>
      <c r="C1852" s="53"/>
      <c r="D1852" s="53"/>
      <c r="E1852" s="53"/>
      <c r="F1852" s="53"/>
      <c r="G1852" s="54"/>
      <c r="H1852" s="54"/>
      <c r="I1852" s="55"/>
    </row>
    <row r="1853" spans="1:9" ht="20.100000000000001" customHeight="1">
      <c r="A1853" s="53"/>
      <c r="B1853" s="56"/>
      <c r="C1853" s="53"/>
      <c r="D1853" s="53"/>
      <c r="E1853" s="53"/>
      <c r="F1853" s="53"/>
      <c r="G1853" s="54"/>
      <c r="H1853" s="54"/>
      <c r="I1853" s="55"/>
    </row>
    <row r="1854" spans="1:9" ht="20.100000000000001" customHeight="1">
      <c r="A1854" s="53"/>
      <c r="B1854" s="56"/>
      <c r="C1854" s="53"/>
      <c r="D1854" s="53"/>
      <c r="E1854" s="53"/>
      <c r="F1854" s="53"/>
      <c r="G1854" s="54"/>
      <c r="H1854" s="54"/>
      <c r="I1854" s="55"/>
    </row>
    <row r="1855" spans="1:9" ht="20.100000000000001" customHeight="1">
      <c r="A1855" s="53"/>
      <c r="B1855" s="56"/>
      <c r="C1855" s="53"/>
      <c r="D1855" s="53"/>
      <c r="E1855" s="53"/>
      <c r="F1855" s="53"/>
      <c r="G1855" s="54"/>
      <c r="H1855" s="54"/>
      <c r="I1855" s="55"/>
    </row>
    <row r="1856" spans="1:9" ht="20.100000000000001" customHeight="1">
      <c r="A1856" s="53"/>
      <c r="B1856" s="56"/>
      <c r="C1856" s="53"/>
      <c r="D1856" s="53"/>
      <c r="E1856" s="53"/>
      <c r="F1856" s="53"/>
      <c r="G1856" s="54"/>
      <c r="H1856" s="54"/>
      <c r="I1856" s="55"/>
    </row>
    <row r="1857" spans="1:9" ht="20.100000000000001" customHeight="1">
      <c r="A1857" s="53"/>
      <c r="B1857" s="56"/>
      <c r="C1857" s="53"/>
      <c r="D1857" s="53"/>
      <c r="E1857" s="53"/>
      <c r="F1857" s="53"/>
      <c r="G1857" s="54"/>
      <c r="H1857" s="54"/>
      <c r="I1857" s="55"/>
    </row>
    <row r="1858" spans="1:9" ht="20.100000000000001" customHeight="1">
      <c r="A1858" s="53"/>
      <c r="B1858" s="56"/>
      <c r="C1858" s="53"/>
      <c r="D1858" s="53"/>
      <c r="E1858" s="53"/>
      <c r="F1858" s="53"/>
      <c r="G1858" s="54"/>
      <c r="H1858" s="54"/>
      <c r="I1858" s="55"/>
    </row>
    <row r="1859" spans="1:9" ht="20.100000000000001" customHeight="1">
      <c r="A1859" s="53"/>
      <c r="B1859" s="56"/>
      <c r="C1859" s="53"/>
      <c r="D1859" s="53"/>
      <c r="E1859" s="53"/>
      <c r="F1859" s="53"/>
      <c r="G1859" s="54"/>
      <c r="H1859" s="54"/>
      <c r="I1859" s="55"/>
    </row>
    <row r="1860" spans="1:9" ht="20.100000000000001" customHeight="1">
      <c r="A1860" s="53"/>
      <c r="B1860" s="56"/>
      <c r="C1860" s="53"/>
      <c r="D1860" s="53"/>
      <c r="E1860" s="53"/>
      <c r="F1860" s="53"/>
      <c r="G1860" s="54"/>
      <c r="H1860" s="54"/>
      <c r="I1860" s="55"/>
    </row>
    <row r="1861" spans="1:9" ht="20.100000000000001" customHeight="1">
      <c r="A1861" s="53"/>
      <c r="B1861" s="56"/>
      <c r="C1861" s="53"/>
      <c r="D1861" s="53"/>
      <c r="E1861" s="53"/>
      <c r="F1861" s="53"/>
      <c r="G1861" s="54"/>
      <c r="H1861" s="54"/>
      <c r="I1861" s="55"/>
    </row>
    <row r="1862" spans="1:9" ht="20.100000000000001" customHeight="1">
      <c r="A1862" s="53"/>
      <c r="B1862" s="56"/>
      <c r="C1862" s="53"/>
      <c r="D1862" s="53"/>
      <c r="E1862" s="53"/>
      <c r="F1862" s="53"/>
      <c r="G1862" s="54"/>
      <c r="H1862" s="54"/>
      <c r="I1862" s="55"/>
    </row>
    <row r="1863" spans="1:9" ht="20.100000000000001" customHeight="1">
      <c r="A1863" s="53"/>
      <c r="B1863" s="56"/>
      <c r="C1863" s="53"/>
      <c r="D1863" s="53"/>
      <c r="E1863" s="53"/>
      <c r="F1863" s="53"/>
      <c r="G1863" s="54"/>
      <c r="H1863" s="54"/>
      <c r="I1863" s="55"/>
    </row>
    <row r="1864" spans="1:9" ht="20.100000000000001" customHeight="1">
      <c r="A1864" s="53"/>
      <c r="B1864" s="56"/>
      <c r="C1864" s="53"/>
      <c r="D1864" s="53"/>
      <c r="E1864" s="53"/>
      <c r="F1864" s="53"/>
      <c r="G1864" s="54"/>
      <c r="H1864" s="54"/>
      <c r="I1864" s="55"/>
    </row>
    <row r="1865" spans="1:9" ht="20.100000000000001" customHeight="1">
      <c r="A1865" s="53"/>
      <c r="B1865" s="56"/>
      <c r="C1865" s="53"/>
      <c r="D1865" s="53"/>
      <c r="E1865" s="53"/>
      <c r="F1865" s="53"/>
      <c r="G1865" s="54"/>
      <c r="H1865" s="54"/>
      <c r="I1865" s="55"/>
    </row>
    <row r="1866" spans="1:9" ht="20.100000000000001" customHeight="1">
      <c r="A1866" s="53"/>
      <c r="B1866" s="56"/>
      <c r="C1866" s="53"/>
      <c r="D1866" s="53"/>
      <c r="E1866" s="53"/>
      <c r="F1866" s="53"/>
      <c r="G1866" s="54"/>
      <c r="H1866" s="54"/>
      <c r="I1866" s="55"/>
    </row>
    <row r="1867" spans="1:9" ht="20.100000000000001" customHeight="1">
      <c r="A1867" s="53"/>
      <c r="B1867" s="56"/>
      <c r="C1867" s="53"/>
      <c r="D1867" s="53"/>
      <c r="E1867" s="53"/>
      <c r="F1867" s="53"/>
      <c r="G1867" s="54"/>
      <c r="H1867" s="54"/>
      <c r="I1867" s="55"/>
    </row>
    <row r="1868" spans="1:9" ht="20.100000000000001" customHeight="1">
      <c r="A1868" s="53"/>
      <c r="B1868" s="56"/>
      <c r="C1868" s="53"/>
      <c r="D1868" s="53"/>
      <c r="E1868" s="53"/>
      <c r="F1868" s="53"/>
      <c r="G1868" s="54"/>
      <c r="H1868" s="54"/>
      <c r="I1868" s="55"/>
    </row>
    <row r="1869" spans="1:9" ht="20.100000000000001" customHeight="1">
      <c r="A1869" s="53"/>
      <c r="B1869" s="56"/>
      <c r="C1869" s="53"/>
      <c r="D1869" s="53"/>
      <c r="E1869" s="53"/>
      <c r="F1869" s="53"/>
      <c r="G1869" s="54"/>
      <c r="H1869" s="54"/>
      <c r="I1869" s="55"/>
    </row>
    <row r="1870" spans="1:9" ht="20.100000000000001" customHeight="1">
      <c r="A1870" s="53"/>
      <c r="B1870" s="56"/>
      <c r="C1870" s="53"/>
      <c r="D1870" s="53"/>
      <c r="E1870" s="53"/>
      <c r="F1870" s="53"/>
      <c r="G1870" s="54"/>
      <c r="H1870" s="54"/>
      <c r="I1870" s="55"/>
    </row>
    <row r="1871" spans="1:9" ht="20.100000000000001" customHeight="1">
      <c r="A1871" s="53"/>
      <c r="B1871" s="56"/>
      <c r="C1871" s="53"/>
      <c r="D1871" s="53"/>
      <c r="E1871" s="53"/>
      <c r="F1871" s="53"/>
      <c r="G1871" s="54"/>
      <c r="H1871" s="54"/>
      <c r="I1871" s="55"/>
    </row>
    <row r="1872" spans="1:9" ht="20.100000000000001" customHeight="1">
      <c r="A1872" s="53"/>
      <c r="B1872" s="56"/>
      <c r="C1872" s="53"/>
      <c r="D1872" s="53"/>
      <c r="E1872" s="53"/>
      <c r="F1872" s="53"/>
      <c r="G1872" s="54"/>
      <c r="H1872" s="54"/>
      <c r="I1872" s="55"/>
    </row>
    <row r="1873" spans="1:9" ht="20.100000000000001" customHeight="1">
      <c r="A1873" s="53"/>
      <c r="B1873" s="56"/>
      <c r="C1873" s="53"/>
      <c r="D1873" s="53"/>
      <c r="E1873" s="53"/>
      <c r="F1873" s="53"/>
      <c r="G1873" s="54"/>
      <c r="H1873" s="54"/>
      <c r="I1873" s="55"/>
    </row>
    <row r="1874" spans="1:9" ht="20.100000000000001" customHeight="1">
      <c r="A1874" s="53"/>
      <c r="B1874" s="56"/>
      <c r="C1874" s="53"/>
      <c r="D1874" s="53"/>
      <c r="E1874" s="53"/>
      <c r="F1874" s="53"/>
      <c r="G1874" s="54"/>
      <c r="H1874" s="54"/>
      <c r="I1874" s="55"/>
    </row>
    <row r="1875" spans="1:9" ht="20.100000000000001" customHeight="1">
      <c r="A1875" s="53"/>
      <c r="B1875" s="56"/>
      <c r="C1875" s="53"/>
      <c r="D1875" s="53"/>
      <c r="E1875" s="53"/>
      <c r="F1875" s="53"/>
      <c r="G1875" s="54"/>
      <c r="H1875" s="54"/>
      <c r="I1875" s="55"/>
    </row>
    <row r="1876" spans="1:9" ht="20.100000000000001" customHeight="1">
      <c r="A1876" s="53"/>
      <c r="B1876" s="56"/>
      <c r="C1876" s="53"/>
      <c r="D1876" s="53"/>
      <c r="E1876" s="53"/>
      <c r="F1876" s="53"/>
      <c r="G1876" s="54"/>
      <c r="H1876" s="54"/>
      <c r="I1876" s="55"/>
    </row>
    <row r="1877" spans="1:9" ht="20.100000000000001" customHeight="1">
      <c r="A1877" s="53"/>
      <c r="B1877" s="56"/>
      <c r="C1877" s="53"/>
      <c r="D1877" s="53"/>
      <c r="E1877" s="53"/>
      <c r="F1877" s="53"/>
      <c r="G1877" s="54"/>
      <c r="H1877" s="54"/>
      <c r="I1877" s="55"/>
    </row>
    <row r="1878" spans="1:9" ht="20.100000000000001" customHeight="1">
      <c r="A1878" s="53"/>
      <c r="B1878" s="56"/>
      <c r="C1878" s="53"/>
      <c r="D1878" s="53"/>
      <c r="E1878" s="53"/>
      <c r="F1878" s="53"/>
      <c r="G1878" s="54"/>
      <c r="H1878" s="54"/>
      <c r="I1878" s="55"/>
    </row>
    <row r="1879" spans="1:9" ht="20.100000000000001" customHeight="1">
      <c r="A1879" s="53"/>
      <c r="B1879" s="56"/>
      <c r="C1879" s="53"/>
      <c r="D1879" s="53"/>
      <c r="E1879" s="53"/>
      <c r="F1879" s="53"/>
      <c r="G1879" s="54"/>
      <c r="H1879" s="54"/>
      <c r="I1879" s="55"/>
    </row>
    <row r="1880" spans="1:9" ht="20.100000000000001" customHeight="1">
      <c r="A1880" s="53"/>
      <c r="B1880" s="56"/>
      <c r="C1880" s="53"/>
      <c r="D1880" s="53"/>
      <c r="E1880" s="53"/>
      <c r="F1880" s="53"/>
      <c r="G1880" s="54"/>
      <c r="H1880" s="54"/>
      <c r="I1880" s="55"/>
    </row>
    <row r="1881" spans="1:9" ht="20.100000000000001" customHeight="1">
      <c r="A1881" s="53"/>
      <c r="B1881" s="56"/>
      <c r="C1881" s="53"/>
      <c r="D1881" s="53"/>
      <c r="E1881" s="53"/>
      <c r="F1881" s="53"/>
      <c r="G1881" s="54"/>
      <c r="H1881" s="54"/>
      <c r="I1881" s="55"/>
    </row>
    <row r="1882" spans="1:9" ht="20.100000000000001" customHeight="1">
      <c r="A1882" s="53"/>
      <c r="B1882" s="56"/>
      <c r="C1882" s="53"/>
      <c r="D1882" s="53"/>
      <c r="E1882" s="53"/>
      <c r="F1882" s="53"/>
      <c r="G1882" s="54"/>
      <c r="H1882" s="54"/>
      <c r="I1882" s="55"/>
    </row>
    <row r="1883" spans="1:9" ht="20.100000000000001" customHeight="1">
      <c r="A1883" s="53"/>
      <c r="B1883" s="56"/>
      <c r="C1883" s="53"/>
      <c r="D1883" s="53"/>
      <c r="E1883" s="53"/>
      <c r="F1883" s="53"/>
      <c r="G1883" s="54"/>
      <c r="H1883" s="54"/>
      <c r="I1883" s="55"/>
    </row>
    <row r="1884" spans="1:9" ht="20.100000000000001" customHeight="1">
      <c r="A1884" s="53"/>
      <c r="B1884" s="56"/>
      <c r="C1884" s="53"/>
      <c r="D1884" s="53"/>
      <c r="E1884" s="53"/>
      <c r="F1884" s="53"/>
      <c r="G1884" s="54"/>
      <c r="H1884" s="54"/>
      <c r="I1884" s="55"/>
    </row>
    <row r="1885" spans="1:9" ht="20.100000000000001" customHeight="1">
      <c r="A1885" s="53"/>
      <c r="B1885" s="56"/>
      <c r="C1885" s="53"/>
      <c r="D1885" s="53"/>
      <c r="E1885" s="53"/>
      <c r="F1885" s="53"/>
      <c r="G1885" s="54"/>
      <c r="H1885" s="54"/>
      <c r="I1885" s="55"/>
    </row>
    <row r="1886" spans="1:9" ht="20.100000000000001" customHeight="1">
      <c r="A1886" s="53"/>
      <c r="B1886" s="56"/>
      <c r="C1886" s="53"/>
      <c r="D1886" s="53"/>
      <c r="E1886" s="53"/>
      <c r="F1886" s="53"/>
      <c r="G1886" s="54"/>
      <c r="H1886" s="54"/>
      <c r="I1886" s="55"/>
    </row>
    <row r="1887" spans="1:9" ht="20.100000000000001" customHeight="1">
      <c r="A1887" s="53"/>
      <c r="B1887" s="56"/>
      <c r="C1887" s="53"/>
      <c r="D1887" s="53"/>
      <c r="E1887" s="53"/>
      <c r="F1887" s="53"/>
      <c r="G1887" s="54"/>
      <c r="H1887" s="54"/>
      <c r="I1887" s="55"/>
    </row>
    <row r="1888" spans="1:9" ht="20.100000000000001" customHeight="1">
      <c r="A1888" s="53"/>
      <c r="B1888" s="56"/>
      <c r="C1888" s="53"/>
      <c r="D1888" s="53"/>
      <c r="E1888" s="53"/>
      <c r="F1888" s="53"/>
      <c r="G1888" s="54"/>
      <c r="H1888" s="54"/>
      <c r="I1888" s="55"/>
    </row>
    <row r="1889" spans="1:9" ht="20.100000000000001" customHeight="1">
      <c r="A1889" s="53"/>
      <c r="B1889" s="56"/>
      <c r="C1889" s="53"/>
      <c r="D1889" s="53"/>
      <c r="E1889" s="53"/>
      <c r="F1889" s="53"/>
      <c r="G1889" s="54"/>
      <c r="H1889" s="54"/>
      <c r="I1889" s="55"/>
    </row>
    <row r="1890" spans="1:9" ht="20.100000000000001" customHeight="1">
      <c r="A1890" s="53"/>
      <c r="B1890" s="56"/>
      <c r="C1890" s="53"/>
      <c r="D1890" s="53"/>
      <c r="E1890" s="53"/>
      <c r="F1890" s="53"/>
      <c r="G1890" s="54"/>
      <c r="H1890" s="54"/>
      <c r="I1890" s="55"/>
    </row>
    <row r="1891" spans="1:9" ht="20.100000000000001" customHeight="1">
      <c r="A1891" s="53"/>
      <c r="B1891" s="56"/>
      <c r="C1891" s="53"/>
      <c r="D1891" s="53"/>
      <c r="E1891" s="53"/>
      <c r="F1891" s="53"/>
      <c r="G1891" s="54"/>
      <c r="H1891" s="54"/>
      <c r="I1891" s="55"/>
    </row>
    <row r="1892" spans="1:9" ht="20.100000000000001" customHeight="1">
      <c r="A1892" s="53"/>
      <c r="B1892" s="56"/>
      <c r="C1892" s="53"/>
      <c r="D1892" s="53"/>
      <c r="E1892" s="53"/>
      <c r="F1892" s="53"/>
      <c r="G1892" s="54"/>
      <c r="H1892" s="54"/>
      <c r="I1892" s="55"/>
    </row>
    <row r="1893" spans="1:9" ht="20.100000000000001" customHeight="1">
      <c r="A1893" s="53"/>
      <c r="B1893" s="56"/>
      <c r="C1893" s="53"/>
      <c r="D1893" s="53"/>
      <c r="E1893" s="53"/>
      <c r="F1893" s="53"/>
      <c r="G1893" s="54"/>
      <c r="H1893" s="54"/>
      <c r="I1893" s="55"/>
    </row>
    <row r="1894" spans="1:9" ht="20.100000000000001" customHeight="1">
      <c r="A1894" s="53"/>
      <c r="B1894" s="56"/>
      <c r="C1894" s="53"/>
      <c r="D1894" s="53"/>
      <c r="E1894" s="53"/>
      <c r="F1894" s="53"/>
      <c r="G1894" s="54"/>
      <c r="H1894" s="54"/>
      <c r="I1894" s="55"/>
    </row>
    <row r="1895" spans="1:9" ht="20.100000000000001" customHeight="1">
      <c r="A1895" s="53"/>
      <c r="B1895" s="56"/>
      <c r="C1895" s="53"/>
      <c r="D1895" s="53"/>
      <c r="E1895" s="53"/>
      <c r="F1895" s="53"/>
      <c r="G1895" s="54"/>
      <c r="H1895" s="54"/>
      <c r="I1895" s="55"/>
    </row>
    <row r="1896" spans="1:9" ht="20.100000000000001" customHeight="1">
      <c r="A1896" s="53"/>
      <c r="B1896" s="56"/>
      <c r="C1896" s="53"/>
      <c r="D1896" s="53"/>
      <c r="E1896" s="53"/>
      <c r="F1896" s="53"/>
      <c r="G1896" s="54"/>
      <c r="H1896" s="54"/>
      <c r="I1896" s="55"/>
    </row>
    <row r="1897" spans="1:9" ht="20.100000000000001" customHeight="1">
      <c r="A1897" s="53"/>
      <c r="B1897" s="56"/>
      <c r="C1897" s="53"/>
      <c r="D1897" s="53"/>
      <c r="E1897" s="53"/>
      <c r="F1897" s="53"/>
      <c r="G1897" s="54"/>
      <c r="H1897" s="54"/>
      <c r="I1897" s="55"/>
    </row>
    <row r="1898" spans="1:9" ht="20.100000000000001" customHeight="1">
      <c r="A1898" s="53"/>
      <c r="B1898" s="56"/>
      <c r="C1898" s="53"/>
      <c r="D1898" s="53"/>
      <c r="E1898" s="53"/>
      <c r="F1898" s="53"/>
      <c r="G1898" s="54"/>
      <c r="H1898" s="54"/>
      <c r="I1898" s="55"/>
    </row>
    <row r="1899" spans="1:9" ht="20.100000000000001" customHeight="1">
      <c r="A1899" s="53"/>
      <c r="B1899" s="56"/>
      <c r="C1899" s="53"/>
      <c r="D1899" s="53"/>
      <c r="E1899" s="53"/>
      <c r="F1899" s="53"/>
      <c r="G1899" s="54"/>
      <c r="H1899" s="54"/>
      <c r="I1899" s="55"/>
    </row>
    <row r="1900" spans="1:9" ht="20.100000000000001" customHeight="1">
      <c r="A1900" s="53"/>
      <c r="B1900" s="56"/>
      <c r="C1900" s="53"/>
      <c r="D1900" s="53"/>
      <c r="E1900" s="53"/>
      <c r="F1900" s="53"/>
      <c r="G1900" s="54"/>
      <c r="H1900" s="54"/>
      <c r="I1900" s="55"/>
    </row>
    <row r="1901" spans="1:9" ht="20.100000000000001" customHeight="1">
      <c r="A1901" s="53"/>
      <c r="B1901" s="56"/>
      <c r="C1901" s="53"/>
      <c r="D1901" s="53"/>
      <c r="E1901" s="53"/>
      <c r="F1901" s="53"/>
      <c r="G1901" s="54"/>
      <c r="H1901" s="54"/>
      <c r="I1901" s="55"/>
    </row>
    <row r="1902" spans="1:9" ht="20.100000000000001" customHeight="1">
      <c r="A1902" s="53"/>
      <c r="B1902" s="56"/>
      <c r="C1902" s="53"/>
      <c r="D1902" s="53"/>
      <c r="E1902" s="53"/>
      <c r="F1902" s="53"/>
      <c r="G1902" s="54"/>
      <c r="H1902" s="54"/>
      <c r="I1902" s="55"/>
    </row>
    <row r="1903" spans="1:9" ht="20.100000000000001" customHeight="1">
      <c r="A1903" s="53"/>
      <c r="B1903" s="56"/>
      <c r="C1903" s="53"/>
      <c r="D1903" s="53"/>
      <c r="E1903" s="53"/>
      <c r="F1903" s="53"/>
      <c r="G1903" s="54"/>
      <c r="H1903" s="54"/>
      <c r="I1903" s="55"/>
    </row>
    <row r="1904" spans="1:9" ht="20.100000000000001" customHeight="1">
      <c r="A1904" s="53"/>
      <c r="B1904" s="56"/>
      <c r="C1904" s="53"/>
      <c r="D1904" s="53"/>
      <c r="E1904" s="53"/>
      <c r="F1904" s="53"/>
      <c r="G1904" s="54"/>
      <c r="H1904" s="54"/>
      <c r="I1904" s="55"/>
    </row>
    <row r="1905" spans="1:9" ht="20.100000000000001" customHeight="1">
      <c r="A1905" s="53"/>
      <c r="B1905" s="56"/>
      <c r="C1905" s="53"/>
      <c r="D1905" s="53"/>
      <c r="E1905" s="53"/>
      <c r="F1905" s="53"/>
      <c r="G1905" s="54"/>
      <c r="H1905" s="54"/>
      <c r="I1905" s="55"/>
    </row>
    <row r="1906" spans="1:9" ht="20.100000000000001" customHeight="1">
      <c r="A1906" s="53"/>
      <c r="B1906" s="56"/>
      <c r="C1906" s="53"/>
      <c r="D1906" s="53"/>
      <c r="E1906" s="53"/>
      <c r="F1906" s="53"/>
      <c r="G1906" s="54"/>
      <c r="H1906" s="54"/>
      <c r="I1906" s="55"/>
    </row>
    <row r="1907" spans="1:9" ht="20.100000000000001" customHeight="1">
      <c r="A1907" s="53"/>
      <c r="B1907" s="56"/>
      <c r="C1907" s="53"/>
      <c r="D1907" s="53"/>
      <c r="E1907" s="53"/>
      <c r="F1907" s="53"/>
      <c r="G1907" s="54"/>
      <c r="H1907" s="54"/>
      <c r="I1907" s="55"/>
    </row>
    <row r="1908" spans="1:9" ht="20.100000000000001" customHeight="1">
      <c r="A1908" s="53"/>
      <c r="B1908" s="56"/>
      <c r="C1908" s="53"/>
      <c r="D1908" s="53"/>
      <c r="E1908" s="53"/>
      <c r="F1908" s="53"/>
      <c r="G1908" s="54"/>
      <c r="H1908" s="54"/>
      <c r="I1908" s="55"/>
    </row>
    <row r="1909" spans="1:9" ht="20.100000000000001" customHeight="1">
      <c r="A1909" s="53"/>
      <c r="B1909" s="56"/>
      <c r="C1909" s="53"/>
      <c r="D1909" s="53"/>
      <c r="E1909" s="53"/>
      <c r="F1909" s="53"/>
      <c r="G1909" s="54"/>
      <c r="H1909" s="54"/>
      <c r="I1909" s="55"/>
    </row>
    <row r="1910" spans="1:9" ht="20.100000000000001" customHeight="1">
      <c r="A1910" s="53"/>
      <c r="B1910" s="56"/>
      <c r="C1910" s="53"/>
      <c r="D1910" s="53"/>
      <c r="E1910" s="53"/>
      <c r="F1910" s="53"/>
      <c r="G1910" s="54"/>
      <c r="H1910" s="54"/>
      <c r="I1910" s="55"/>
    </row>
    <row r="1911" spans="1:9" ht="20.100000000000001" customHeight="1">
      <c r="A1911" s="53"/>
      <c r="B1911" s="56"/>
      <c r="C1911" s="53"/>
      <c r="D1911" s="53"/>
      <c r="E1911" s="53"/>
      <c r="F1911" s="53"/>
      <c r="G1911" s="54"/>
      <c r="H1911" s="54"/>
      <c r="I1911" s="55"/>
    </row>
    <row r="1912" spans="1:9" ht="20.100000000000001" customHeight="1">
      <c r="A1912" s="53"/>
      <c r="B1912" s="56"/>
      <c r="C1912" s="53"/>
      <c r="D1912" s="53"/>
      <c r="E1912" s="53"/>
      <c r="F1912" s="53"/>
      <c r="G1912" s="54"/>
      <c r="H1912" s="54"/>
      <c r="I1912" s="55"/>
    </row>
    <row r="1913" spans="1:9" ht="20.100000000000001" customHeight="1">
      <c r="A1913" s="53"/>
      <c r="B1913" s="56"/>
      <c r="C1913" s="53"/>
      <c r="D1913" s="53"/>
      <c r="E1913" s="53"/>
      <c r="F1913" s="53"/>
      <c r="G1913" s="54"/>
      <c r="H1913" s="54"/>
      <c r="I1913" s="55"/>
    </row>
    <row r="1914" spans="1:9" ht="20.100000000000001" customHeight="1">
      <c r="A1914" s="53"/>
      <c r="B1914" s="56"/>
      <c r="C1914" s="53"/>
      <c r="D1914" s="53"/>
      <c r="E1914" s="53"/>
      <c r="F1914" s="53"/>
      <c r="G1914" s="54"/>
      <c r="H1914" s="54"/>
      <c r="I1914" s="55"/>
    </row>
    <row r="1915" spans="1:9" ht="20.100000000000001" customHeight="1">
      <c r="A1915" s="53"/>
      <c r="B1915" s="56"/>
      <c r="C1915" s="53"/>
      <c r="D1915" s="53"/>
      <c r="E1915" s="53"/>
      <c r="F1915" s="53"/>
      <c r="G1915" s="54"/>
      <c r="H1915" s="54"/>
      <c r="I1915" s="55"/>
    </row>
    <row r="1916" spans="1:9" ht="20.100000000000001" customHeight="1">
      <c r="A1916" s="53"/>
      <c r="B1916" s="56"/>
      <c r="C1916" s="53"/>
      <c r="D1916" s="53"/>
      <c r="E1916" s="53"/>
      <c r="F1916" s="53"/>
      <c r="G1916" s="54"/>
      <c r="H1916" s="54"/>
      <c r="I1916" s="55"/>
    </row>
    <row r="1917" spans="1:9" ht="20.100000000000001" customHeight="1">
      <c r="A1917" s="53"/>
      <c r="B1917" s="56"/>
      <c r="C1917" s="53"/>
      <c r="D1917" s="53"/>
      <c r="E1917" s="53"/>
      <c r="F1917" s="53"/>
      <c r="G1917" s="54"/>
      <c r="H1917" s="54"/>
      <c r="I1917" s="55"/>
    </row>
    <row r="1918" spans="1:9" ht="20.100000000000001" customHeight="1">
      <c r="A1918" s="53"/>
      <c r="B1918" s="56"/>
      <c r="C1918" s="53"/>
      <c r="D1918" s="53"/>
      <c r="E1918" s="53"/>
      <c r="F1918" s="53"/>
      <c r="G1918" s="54"/>
      <c r="H1918" s="54"/>
      <c r="I1918" s="55"/>
    </row>
    <row r="1919" spans="1:9" ht="20.100000000000001" customHeight="1">
      <c r="A1919" s="53"/>
      <c r="B1919" s="56"/>
      <c r="C1919" s="53"/>
      <c r="D1919" s="53"/>
      <c r="E1919" s="53"/>
      <c r="F1919" s="53"/>
      <c r="G1919" s="54"/>
      <c r="H1919" s="54"/>
      <c r="I1919" s="55"/>
    </row>
    <row r="1920" spans="1:9" ht="20.100000000000001" customHeight="1">
      <c r="A1920" s="53"/>
      <c r="B1920" s="56"/>
      <c r="C1920" s="53"/>
      <c r="D1920" s="53"/>
      <c r="E1920" s="53"/>
      <c r="F1920" s="53"/>
      <c r="G1920" s="54"/>
      <c r="H1920" s="54"/>
      <c r="I1920" s="55"/>
    </row>
    <row r="1921" spans="1:9" ht="20.100000000000001" customHeight="1">
      <c r="A1921" s="53"/>
      <c r="B1921" s="56"/>
      <c r="C1921" s="53"/>
      <c r="D1921" s="53"/>
      <c r="E1921" s="53"/>
      <c r="F1921" s="53"/>
      <c r="G1921" s="54"/>
      <c r="H1921" s="54"/>
      <c r="I1921" s="55"/>
    </row>
    <row r="1922" spans="1:9" ht="20.100000000000001" customHeight="1">
      <c r="A1922" s="53"/>
      <c r="B1922" s="56"/>
      <c r="C1922" s="53"/>
      <c r="D1922" s="53"/>
      <c r="E1922" s="53"/>
      <c r="F1922" s="53"/>
      <c r="G1922" s="54"/>
      <c r="H1922" s="54"/>
      <c r="I1922" s="55"/>
    </row>
    <row r="1923" spans="1:9" ht="20.100000000000001" customHeight="1">
      <c r="A1923" s="53"/>
      <c r="B1923" s="56"/>
      <c r="C1923" s="53"/>
      <c r="D1923" s="53"/>
      <c r="E1923" s="53"/>
      <c r="F1923" s="53"/>
      <c r="G1923" s="54"/>
      <c r="H1923" s="54"/>
      <c r="I1923" s="55"/>
    </row>
    <row r="1924" spans="1:9" ht="20.100000000000001" customHeight="1">
      <c r="A1924" s="53"/>
      <c r="B1924" s="56"/>
      <c r="C1924" s="53"/>
      <c r="D1924" s="53"/>
      <c r="E1924" s="53"/>
      <c r="F1924" s="53"/>
      <c r="G1924" s="54"/>
      <c r="H1924" s="54"/>
      <c r="I1924" s="55"/>
    </row>
    <row r="1925" spans="1:9" ht="20.100000000000001" customHeight="1">
      <c r="A1925" s="53"/>
      <c r="B1925" s="56"/>
      <c r="C1925" s="53"/>
      <c r="D1925" s="53"/>
      <c r="E1925" s="53"/>
      <c r="F1925" s="53"/>
      <c r="G1925" s="54"/>
      <c r="H1925" s="54"/>
      <c r="I1925" s="55"/>
    </row>
    <row r="1926" spans="1:9" ht="20.100000000000001" customHeight="1">
      <c r="A1926" s="53"/>
      <c r="B1926" s="56"/>
      <c r="C1926" s="53"/>
      <c r="D1926" s="53"/>
      <c r="E1926" s="53"/>
      <c r="F1926" s="53"/>
      <c r="G1926" s="54"/>
      <c r="H1926" s="54"/>
      <c r="I1926" s="55"/>
    </row>
    <row r="1927" spans="1:9" ht="20.100000000000001" customHeight="1">
      <c r="A1927" s="53"/>
      <c r="B1927" s="56"/>
      <c r="C1927" s="53"/>
      <c r="D1927" s="53"/>
      <c r="E1927" s="53"/>
      <c r="F1927" s="53"/>
      <c r="G1927" s="54"/>
      <c r="H1927" s="54"/>
      <c r="I1927" s="55"/>
    </row>
    <row r="1928" spans="1:9" ht="20.100000000000001" customHeight="1">
      <c r="A1928" s="53"/>
      <c r="B1928" s="56"/>
      <c r="C1928" s="53"/>
      <c r="D1928" s="53"/>
      <c r="E1928" s="53"/>
      <c r="F1928" s="53"/>
      <c r="G1928" s="54"/>
      <c r="H1928" s="54"/>
      <c r="I1928" s="55"/>
    </row>
    <row r="1929" spans="1:9" ht="20.100000000000001" customHeight="1">
      <c r="A1929" s="53"/>
      <c r="B1929" s="56"/>
      <c r="C1929" s="53"/>
      <c r="D1929" s="53"/>
      <c r="E1929" s="53"/>
      <c r="F1929" s="53"/>
      <c r="G1929" s="54"/>
      <c r="H1929" s="54"/>
      <c r="I1929" s="55"/>
    </row>
    <row r="1930" spans="1:9" ht="20.100000000000001" customHeight="1">
      <c r="A1930" s="53"/>
      <c r="B1930" s="56"/>
      <c r="C1930" s="53"/>
      <c r="D1930" s="53"/>
      <c r="E1930" s="53"/>
      <c r="F1930" s="53"/>
      <c r="G1930" s="54"/>
      <c r="H1930" s="54"/>
      <c r="I1930" s="55"/>
    </row>
    <row r="1931" spans="1:9" ht="20.100000000000001" customHeight="1">
      <c r="A1931" s="53"/>
      <c r="B1931" s="56"/>
      <c r="C1931" s="53"/>
      <c r="D1931" s="53"/>
      <c r="E1931" s="53"/>
      <c r="F1931" s="53"/>
      <c r="G1931" s="54"/>
      <c r="H1931" s="54"/>
      <c r="I1931" s="55"/>
    </row>
    <row r="1932" spans="1:9" ht="20.100000000000001" customHeight="1">
      <c r="A1932" s="53"/>
      <c r="B1932" s="56"/>
      <c r="C1932" s="53"/>
      <c r="D1932" s="53"/>
      <c r="E1932" s="53"/>
      <c r="F1932" s="53"/>
      <c r="G1932" s="54"/>
      <c r="H1932" s="54"/>
      <c r="I1932" s="55"/>
    </row>
    <row r="1933" spans="1:9" ht="20.100000000000001" customHeight="1">
      <c r="A1933" s="53"/>
      <c r="B1933" s="56"/>
      <c r="C1933" s="53"/>
      <c r="D1933" s="53"/>
      <c r="E1933" s="53"/>
      <c r="F1933" s="53"/>
      <c r="G1933" s="54"/>
      <c r="H1933" s="54"/>
      <c r="I1933" s="55"/>
    </row>
    <row r="1934" spans="1:9" ht="20.100000000000001" customHeight="1">
      <c r="A1934" s="53"/>
      <c r="B1934" s="56"/>
      <c r="C1934" s="53"/>
      <c r="D1934" s="53"/>
      <c r="E1934" s="53"/>
      <c r="F1934" s="53"/>
      <c r="G1934" s="54"/>
      <c r="H1934" s="54"/>
      <c r="I1934" s="55"/>
    </row>
    <row r="1935" spans="1:9" ht="20.100000000000001" customHeight="1">
      <c r="A1935" s="53"/>
      <c r="B1935" s="56"/>
      <c r="C1935" s="53"/>
      <c r="D1935" s="53"/>
      <c r="E1935" s="53"/>
      <c r="F1935" s="53"/>
      <c r="G1935" s="54"/>
      <c r="H1935" s="54"/>
      <c r="I1935" s="55"/>
    </row>
    <row r="1936" spans="1:9" ht="20.100000000000001" customHeight="1">
      <c r="A1936" s="53"/>
      <c r="B1936" s="56"/>
      <c r="C1936" s="53"/>
      <c r="D1936" s="53"/>
      <c r="E1936" s="53"/>
      <c r="F1936" s="53"/>
      <c r="G1936" s="54"/>
      <c r="H1936" s="54"/>
      <c r="I1936" s="55"/>
    </row>
    <row r="1937" spans="1:9" ht="20.100000000000001" customHeight="1">
      <c r="A1937" s="53"/>
      <c r="B1937" s="56"/>
      <c r="C1937" s="53"/>
      <c r="D1937" s="53"/>
      <c r="E1937" s="53"/>
      <c r="F1937" s="53"/>
      <c r="G1937" s="54"/>
      <c r="H1937" s="54"/>
      <c r="I1937" s="55"/>
    </row>
    <row r="1938" spans="1:9" ht="20.100000000000001" customHeight="1">
      <c r="A1938" s="53"/>
      <c r="B1938" s="56"/>
      <c r="C1938" s="53"/>
      <c r="D1938" s="53"/>
      <c r="E1938" s="53"/>
      <c r="F1938" s="53"/>
      <c r="G1938" s="54"/>
      <c r="H1938" s="54"/>
      <c r="I1938" s="55"/>
    </row>
    <row r="1939" spans="1:9" ht="20.100000000000001" customHeight="1">
      <c r="A1939" s="53"/>
      <c r="B1939" s="56"/>
      <c r="C1939" s="53"/>
      <c r="D1939" s="53"/>
      <c r="E1939" s="53"/>
      <c r="F1939" s="53"/>
      <c r="G1939" s="54"/>
      <c r="H1939" s="54"/>
      <c r="I1939" s="55"/>
    </row>
    <row r="1940" spans="1:9" ht="20.100000000000001" customHeight="1">
      <c r="A1940" s="53"/>
      <c r="B1940" s="56"/>
      <c r="C1940" s="53"/>
      <c r="D1940" s="53"/>
      <c r="E1940" s="53"/>
      <c r="F1940" s="53"/>
      <c r="G1940" s="54"/>
      <c r="H1940" s="54"/>
      <c r="I1940" s="55"/>
    </row>
    <row r="1941" spans="1:9" ht="20.100000000000001" customHeight="1">
      <c r="A1941" s="53"/>
      <c r="B1941" s="56"/>
      <c r="C1941" s="53"/>
      <c r="D1941" s="53"/>
      <c r="E1941" s="53"/>
      <c r="F1941" s="53"/>
      <c r="G1941" s="54"/>
      <c r="H1941" s="54"/>
      <c r="I1941" s="55"/>
    </row>
    <row r="1942" spans="1:9" ht="20.100000000000001" customHeight="1">
      <c r="A1942" s="53"/>
      <c r="B1942" s="56"/>
      <c r="C1942" s="53"/>
      <c r="D1942" s="53"/>
      <c r="E1942" s="53"/>
      <c r="F1942" s="53"/>
      <c r="G1942" s="54"/>
      <c r="H1942" s="54"/>
      <c r="I1942" s="55"/>
    </row>
    <row r="1943" spans="1:9" ht="20.100000000000001" customHeight="1">
      <c r="A1943" s="53"/>
      <c r="B1943" s="56"/>
      <c r="C1943" s="53"/>
      <c r="D1943" s="53"/>
      <c r="E1943" s="53"/>
      <c r="F1943" s="53"/>
      <c r="G1943" s="54"/>
      <c r="H1943" s="54"/>
      <c r="I1943" s="55"/>
    </row>
    <row r="1944" spans="1:9" ht="20.100000000000001" customHeight="1">
      <c r="A1944" s="53"/>
      <c r="B1944" s="56"/>
      <c r="C1944" s="53"/>
      <c r="D1944" s="53"/>
      <c r="E1944" s="53"/>
      <c r="F1944" s="53"/>
      <c r="G1944" s="54"/>
      <c r="H1944" s="54"/>
      <c r="I1944" s="55"/>
    </row>
    <row r="1945" spans="1:9" ht="20.100000000000001" customHeight="1">
      <c r="A1945" s="53"/>
      <c r="B1945" s="56"/>
      <c r="C1945" s="53"/>
      <c r="D1945" s="53"/>
      <c r="E1945" s="53"/>
      <c r="F1945" s="53"/>
      <c r="G1945" s="54"/>
      <c r="H1945" s="54"/>
      <c r="I1945" s="55"/>
    </row>
    <row r="1946" spans="1:9" ht="20.100000000000001" customHeight="1">
      <c r="A1946" s="53"/>
      <c r="B1946" s="56"/>
      <c r="C1946" s="53"/>
      <c r="D1946" s="53"/>
      <c r="E1946" s="53"/>
      <c r="F1946" s="53"/>
      <c r="G1946" s="54"/>
      <c r="H1946" s="54"/>
      <c r="I1946" s="55"/>
    </row>
    <row r="1947" spans="1:9" ht="20.100000000000001" customHeight="1">
      <c r="A1947" s="53"/>
      <c r="B1947" s="56"/>
      <c r="C1947" s="53"/>
      <c r="D1947" s="53"/>
      <c r="E1947" s="53"/>
      <c r="F1947" s="53"/>
      <c r="G1947" s="54"/>
      <c r="H1947" s="54"/>
      <c r="I1947" s="55"/>
    </row>
    <row r="1948" spans="1:9" ht="20.100000000000001" customHeight="1">
      <c r="A1948" s="53"/>
      <c r="B1948" s="56"/>
      <c r="C1948" s="53"/>
      <c r="D1948" s="53"/>
      <c r="E1948" s="53"/>
      <c r="F1948" s="53"/>
      <c r="G1948" s="54"/>
      <c r="H1948" s="54"/>
      <c r="I1948" s="55"/>
    </row>
    <row r="1949" spans="1:9" ht="20.100000000000001" customHeight="1">
      <c r="A1949" s="53"/>
      <c r="B1949" s="56"/>
      <c r="C1949" s="53"/>
      <c r="D1949" s="53"/>
      <c r="E1949" s="53"/>
      <c r="F1949" s="53"/>
      <c r="G1949" s="54"/>
      <c r="H1949" s="54"/>
      <c r="I1949" s="55"/>
    </row>
    <row r="1950" spans="1:9" ht="20.100000000000001" customHeight="1">
      <c r="A1950" s="53"/>
      <c r="B1950" s="56"/>
      <c r="C1950" s="53"/>
      <c r="D1950" s="53"/>
      <c r="E1950" s="53"/>
      <c r="F1950" s="53"/>
      <c r="G1950" s="54"/>
      <c r="H1950" s="54"/>
      <c r="I1950" s="55"/>
    </row>
    <row r="1951" spans="1:9" ht="20.100000000000001" customHeight="1">
      <c r="A1951" s="53"/>
      <c r="B1951" s="56"/>
      <c r="C1951" s="53"/>
      <c r="D1951" s="53"/>
      <c r="E1951" s="53"/>
      <c r="F1951" s="53"/>
      <c r="G1951" s="54"/>
      <c r="H1951" s="54"/>
      <c r="I1951" s="55"/>
    </row>
    <row r="1952" spans="1:9" ht="20.100000000000001" customHeight="1">
      <c r="A1952" s="53"/>
      <c r="B1952" s="56"/>
      <c r="C1952" s="53"/>
      <c r="D1952" s="53"/>
      <c r="E1952" s="53"/>
      <c r="F1952" s="53"/>
      <c r="G1952" s="54"/>
      <c r="H1952" s="54"/>
      <c r="I1952" s="55"/>
    </row>
    <row r="1953" spans="1:9" ht="20.100000000000001" customHeight="1">
      <c r="A1953" s="53"/>
      <c r="B1953" s="56"/>
      <c r="C1953" s="53"/>
      <c r="D1953" s="53"/>
      <c r="E1953" s="53"/>
      <c r="F1953" s="53"/>
      <c r="G1953" s="54"/>
      <c r="H1953" s="54"/>
      <c r="I1953" s="55"/>
    </row>
    <row r="1954" spans="1:9" ht="20.100000000000001" customHeight="1">
      <c r="A1954" s="53"/>
      <c r="B1954" s="56"/>
      <c r="C1954" s="53"/>
      <c r="D1954" s="53"/>
      <c r="E1954" s="53"/>
      <c r="F1954" s="53"/>
      <c r="G1954" s="54"/>
      <c r="H1954" s="54"/>
      <c r="I1954" s="55"/>
    </row>
    <row r="1955" spans="1:9" ht="20.100000000000001" customHeight="1">
      <c r="A1955" s="53"/>
      <c r="B1955" s="56"/>
      <c r="C1955" s="53"/>
      <c r="D1955" s="53"/>
      <c r="E1955" s="53"/>
      <c r="F1955" s="53"/>
      <c r="G1955" s="54"/>
      <c r="H1955" s="54"/>
      <c r="I1955" s="55"/>
    </row>
    <row r="1956" spans="1:9" ht="20.100000000000001" customHeight="1">
      <c r="A1956" s="53"/>
      <c r="B1956" s="56"/>
      <c r="C1956" s="53"/>
      <c r="D1956" s="53"/>
      <c r="E1956" s="53"/>
      <c r="F1956" s="53"/>
      <c r="G1956" s="54"/>
      <c r="H1956" s="54"/>
      <c r="I1956" s="55"/>
    </row>
    <row r="1957" spans="1:9" ht="20.100000000000001" customHeight="1">
      <c r="A1957" s="53"/>
      <c r="B1957" s="56"/>
      <c r="C1957" s="53"/>
      <c r="D1957" s="53"/>
      <c r="E1957" s="53"/>
      <c r="F1957" s="53"/>
      <c r="G1957" s="54"/>
      <c r="H1957" s="54"/>
      <c r="I1957" s="55"/>
    </row>
    <row r="1958" spans="1:9" ht="20.100000000000001" customHeight="1">
      <c r="A1958" s="53"/>
      <c r="B1958" s="56"/>
      <c r="C1958" s="53"/>
      <c r="D1958" s="53"/>
      <c r="E1958" s="53"/>
      <c r="F1958" s="53"/>
      <c r="G1958" s="54"/>
      <c r="H1958" s="54"/>
      <c r="I1958" s="55"/>
    </row>
    <row r="1959" spans="1:9" ht="20.100000000000001" customHeight="1">
      <c r="A1959" s="53"/>
      <c r="B1959" s="56"/>
      <c r="C1959" s="53"/>
      <c r="D1959" s="53"/>
      <c r="E1959" s="53"/>
      <c r="F1959" s="53"/>
      <c r="G1959" s="54"/>
      <c r="H1959" s="54"/>
      <c r="I1959" s="55"/>
    </row>
    <row r="1960" spans="1:9" ht="20.100000000000001" customHeight="1">
      <c r="A1960" s="53"/>
      <c r="B1960" s="56"/>
      <c r="C1960" s="53"/>
      <c r="D1960" s="53"/>
      <c r="E1960" s="53"/>
      <c r="F1960" s="53"/>
      <c r="G1960" s="54"/>
      <c r="H1960" s="54"/>
      <c r="I1960" s="55"/>
    </row>
    <row r="1961" spans="1:9" ht="20.100000000000001" customHeight="1">
      <c r="A1961" s="53"/>
      <c r="B1961" s="56"/>
      <c r="C1961" s="53"/>
      <c r="D1961" s="53"/>
      <c r="E1961" s="53"/>
      <c r="F1961" s="53"/>
      <c r="G1961" s="54"/>
      <c r="H1961" s="54"/>
      <c r="I1961" s="55"/>
    </row>
    <row r="1962" spans="1:9" ht="20.100000000000001" customHeight="1">
      <c r="A1962" s="53"/>
      <c r="B1962" s="56"/>
      <c r="C1962" s="53"/>
      <c r="D1962" s="53"/>
      <c r="E1962" s="53"/>
      <c r="F1962" s="53"/>
      <c r="G1962" s="54"/>
      <c r="H1962" s="54"/>
      <c r="I1962" s="55"/>
    </row>
    <row r="1963" spans="1:9" ht="20.100000000000001" customHeight="1">
      <c r="A1963" s="53"/>
      <c r="B1963" s="56"/>
      <c r="C1963" s="53"/>
      <c r="D1963" s="53"/>
      <c r="E1963" s="53"/>
      <c r="F1963" s="53"/>
      <c r="G1963" s="54"/>
      <c r="H1963" s="54"/>
      <c r="I1963" s="55"/>
    </row>
    <row r="1964" spans="1:9" ht="20.100000000000001" customHeight="1">
      <c r="A1964" s="53"/>
      <c r="B1964" s="56"/>
      <c r="C1964" s="53"/>
      <c r="D1964" s="53"/>
      <c r="E1964" s="53"/>
      <c r="F1964" s="53"/>
      <c r="G1964" s="54"/>
      <c r="H1964" s="54"/>
      <c r="I1964" s="55"/>
    </row>
    <row r="1965" spans="1:9" ht="20.100000000000001" customHeight="1">
      <c r="A1965" s="53"/>
      <c r="B1965" s="56"/>
      <c r="C1965" s="53"/>
      <c r="D1965" s="53"/>
      <c r="E1965" s="53"/>
      <c r="F1965" s="53"/>
      <c r="G1965" s="54"/>
      <c r="H1965" s="54"/>
      <c r="I1965" s="55"/>
    </row>
    <row r="1966" spans="1:9" ht="20.100000000000001" customHeight="1">
      <c r="A1966" s="53"/>
      <c r="B1966" s="56"/>
      <c r="C1966" s="53"/>
      <c r="D1966" s="53"/>
      <c r="E1966" s="53"/>
      <c r="F1966" s="53"/>
      <c r="G1966" s="54"/>
      <c r="H1966" s="54"/>
      <c r="I1966" s="55"/>
    </row>
    <row r="1967" spans="1:9" ht="20.100000000000001" customHeight="1">
      <c r="A1967" s="53"/>
      <c r="B1967" s="56"/>
      <c r="C1967" s="53"/>
      <c r="D1967" s="53"/>
      <c r="E1967" s="53"/>
      <c r="F1967" s="53"/>
      <c r="G1967" s="54"/>
      <c r="H1967" s="54"/>
      <c r="I1967" s="55"/>
    </row>
    <row r="1968" spans="1:9" ht="20.100000000000001" customHeight="1">
      <c r="A1968" s="53"/>
      <c r="B1968" s="56"/>
      <c r="C1968" s="53"/>
      <c r="D1968" s="53"/>
      <c r="E1968" s="53"/>
      <c r="F1968" s="53"/>
      <c r="G1968" s="54"/>
      <c r="H1968" s="54"/>
      <c r="I1968" s="55"/>
    </row>
    <row r="1969" spans="1:9" ht="20.100000000000001" customHeight="1">
      <c r="A1969" s="53"/>
      <c r="B1969" s="56"/>
      <c r="C1969" s="53"/>
      <c r="D1969" s="53"/>
      <c r="E1969" s="53"/>
      <c r="F1969" s="53"/>
      <c r="G1969" s="54"/>
      <c r="H1969" s="54"/>
      <c r="I1969" s="55"/>
    </row>
    <row r="1970" spans="1:9" ht="20.100000000000001" customHeight="1">
      <c r="A1970" s="53"/>
      <c r="B1970" s="56"/>
      <c r="C1970" s="53"/>
      <c r="D1970" s="53"/>
      <c r="E1970" s="53"/>
      <c r="F1970" s="53"/>
      <c r="G1970" s="54"/>
      <c r="H1970" s="54"/>
      <c r="I1970" s="55"/>
    </row>
    <row r="1971" spans="1:9" ht="20.100000000000001" customHeight="1">
      <c r="A1971" s="53"/>
      <c r="B1971" s="56"/>
      <c r="C1971" s="53"/>
      <c r="D1971" s="53"/>
      <c r="E1971" s="53"/>
      <c r="F1971" s="53"/>
      <c r="G1971" s="54"/>
      <c r="H1971" s="54"/>
      <c r="I1971" s="55"/>
    </row>
    <row r="1972" spans="1:9" ht="20.100000000000001" customHeight="1">
      <c r="A1972" s="53"/>
      <c r="B1972" s="56"/>
      <c r="C1972" s="53"/>
      <c r="D1972" s="53"/>
      <c r="E1972" s="53"/>
      <c r="F1972" s="53"/>
      <c r="G1972" s="54"/>
      <c r="H1972" s="54"/>
      <c r="I1972" s="55"/>
    </row>
    <row r="1973" spans="1:9" ht="20.100000000000001" customHeight="1">
      <c r="A1973" s="53"/>
      <c r="B1973" s="56"/>
      <c r="C1973" s="53"/>
      <c r="D1973" s="53"/>
      <c r="E1973" s="53"/>
      <c r="F1973" s="53"/>
      <c r="G1973" s="54"/>
      <c r="H1973" s="54"/>
      <c r="I1973" s="55"/>
    </row>
    <row r="1974" spans="1:9" ht="20.100000000000001" customHeight="1">
      <c r="A1974" s="53"/>
      <c r="B1974" s="56"/>
      <c r="C1974" s="53"/>
      <c r="D1974" s="53"/>
      <c r="E1974" s="53"/>
      <c r="F1974" s="53"/>
      <c r="G1974" s="54"/>
      <c r="H1974" s="54"/>
      <c r="I1974" s="55"/>
    </row>
    <row r="1975" spans="1:9" ht="20.100000000000001" customHeight="1">
      <c r="A1975" s="53"/>
      <c r="B1975" s="56"/>
      <c r="C1975" s="53"/>
      <c r="D1975" s="53"/>
      <c r="E1975" s="53"/>
      <c r="F1975" s="53"/>
      <c r="G1975" s="54"/>
      <c r="H1975" s="54"/>
      <c r="I1975" s="55"/>
    </row>
    <row r="1976" spans="1:9" ht="20.100000000000001" customHeight="1">
      <c r="A1976" s="53"/>
      <c r="B1976" s="56"/>
      <c r="C1976" s="53"/>
      <c r="D1976" s="53"/>
      <c r="E1976" s="53"/>
      <c r="F1976" s="53"/>
      <c r="G1976" s="54"/>
      <c r="H1976" s="54"/>
      <c r="I1976" s="55"/>
    </row>
    <row r="1977" spans="1:9" ht="20.100000000000001" customHeight="1">
      <c r="A1977" s="53"/>
      <c r="B1977" s="56"/>
      <c r="C1977" s="53"/>
      <c r="D1977" s="53"/>
      <c r="E1977" s="53"/>
      <c r="F1977" s="53"/>
      <c r="G1977" s="54"/>
      <c r="H1977" s="54"/>
      <c r="I1977" s="55"/>
    </row>
    <row r="1978" spans="1:9" ht="20.100000000000001" customHeight="1">
      <c r="A1978" s="53"/>
      <c r="B1978" s="56"/>
      <c r="C1978" s="53"/>
      <c r="D1978" s="53"/>
      <c r="E1978" s="53"/>
      <c r="F1978" s="53"/>
      <c r="G1978" s="54"/>
      <c r="H1978" s="54"/>
      <c r="I1978" s="55"/>
    </row>
    <row r="1979" spans="1:9" ht="20.100000000000001" customHeight="1">
      <c r="A1979" s="53"/>
      <c r="B1979" s="56"/>
      <c r="C1979" s="53"/>
      <c r="D1979" s="53"/>
      <c r="E1979" s="53"/>
      <c r="F1979" s="53"/>
      <c r="G1979" s="54"/>
      <c r="H1979" s="54"/>
      <c r="I1979" s="55"/>
    </row>
    <row r="1980" spans="1:9" ht="20.100000000000001" customHeight="1">
      <c r="A1980" s="53"/>
      <c r="B1980" s="56"/>
      <c r="C1980" s="53"/>
      <c r="D1980" s="53"/>
      <c r="E1980" s="53"/>
      <c r="F1980" s="53"/>
      <c r="G1980" s="54"/>
      <c r="H1980" s="54"/>
      <c r="I1980" s="55"/>
    </row>
    <row r="1981" spans="1:9" ht="20.100000000000001" customHeight="1">
      <c r="A1981" s="53"/>
      <c r="B1981" s="56"/>
      <c r="C1981" s="53"/>
      <c r="D1981" s="53"/>
      <c r="E1981" s="53"/>
      <c r="F1981" s="53"/>
      <c r="G1981" s="54"/>
      <c r="H1981" s="54"/>
      <c r="I1981" s="55"/>
    </row>
    <row r="1982" spans="1:9" ht="20.100000000000001" customHeight="1">
      <c r="A1982" s="53"/>
      <c r="B1982" s="56"/>
      <c r="C1982" s="53"/>
      <c r="D1982" s="53"/>
      <c r="E1982" s="53"/>
      <c r="F1982" s="53"/>
      <c r="G1982" s="54"/>
      <c r="H1982" s="54"/>
      <c r="I1982" s="55"/>
    </row>
    <row r="1983" spans="1:9" ht="20.100000000000001" customHeight="1">
      <c r="A1983" s="53"/>
      <c r="B1983" s="56"/>
      <c r="C1983" s="53"/>
      <c r="D1983" s="53"/>
      <c r="E1983" s="53"/>
      <c r="F1983" s="53"/>
      <c r="G1983" s="54"/>
      <c r="H1983" s="54"/>
      <c r="I1983" s="55"/>
    </row>
    <row r="1984" spans="1:9" ht="20.100000000000001" customHeight="1">
      <c r="A1984" s="53"/>
      <c r="B1984" s="56"/>
      <c r="C1984" s="53"/>
      <c r="D1984" s="53"/>
      <c r="E1984" s="53"/>
      <c r="F1984" s="53"/>
      <c r="G1984" s="54"/>
      <c r="H1984" s="54"/>
      <c r="I1984" s="55"/>
    </row>
    <row r="1985" spans="1:9" ht="20.100000000000001" customHeight="1">
      <c r="A1985" s="53"/>
      <c r="B1985" s="56"/>
      <c r="C1985" s="53"/>
      <c r="D1985" s="53"/>
      <c r="E1985" s="53"/>
      <c r="F1985" s="53"/>
      <c r="G1985" s="54"/>
      <c r="H1985" s="54"/>
      <c r="I1985" s="55"/>
    </row>
    <row r="1986" spans="1:9" ht="20.100000000000001" customHeight="1">
      <c r="A1986" s="53"/>
      <c r="B1986" s="56"/>
      <c r="C1986" s="53"/>
      <c r="D1986" s="53"/>
      <c r="E1986" s="53"/>
      <c r="F1986" s="53"/>
      <c r="G1986" s="54"/>
      <c r="H1986" s="54"/>
      <c r="I1986" s="55"/>
    </row>
    <row r="1987" spans="1:9" ht="20.100000000000001" customHeight="1">
      <c r="A1987" s="53"/>
      <c r="B1987" s="56"/>
      <c r="C1987" s="53"/>
      <c r="D1987" s="53"/>
      <c r="E1987" s="53"/>
      <c r="F1987" s="53"/>
      <c r="G1987" s="54"/>
      <c r="H1987" s="54"/>
      <c r="I1987" s="55"/>
    </row>
    <row r="1988" spans="1:9" ht="20.100000000000001" customHeight="1">
      <c r="A1988" s="53"/>
      <c r="B1988" s="56"/>
      <c r="C1988" s="53"/>
      <c r="D1988" s="53"/>
      <c r="E1988" s="53"/>
      <c r="F1988" s="53"/>
      <c r="G1988" s="54"/>
      <c r="H1988" s="54"/>
      <c r="I1988" s="55"/>
    </row>
    <row r="1989" spans="1:9" ht="20.100000000000001" customHeight="1">
      <c r="A1989" s="53"/>
      <c r="B1989" s="56"/>
      <c r="C1989" s="53"/>
      <c r="D1989" s="53"/>
      <c r="E1989" s="53"/>
      <c r="F1989" s="53"/>
      <c r="G1989" s="54"/>
      <c r="H1989" s="54"/>
      <c r="I1989" s="55"/>
    </row>
    <row r="1990" spans="1:9" ht="20.100000000000001" customHeight="1">
      <c r="A1990" s="53"/>
      <c r="B1990" s="56"/>
      <c r="C1990" s="53"/>
      <c r="D1990" s="53"/>
      <c r="E1990" s="53"/>
      <c r="F1990" s="53"/>
      <c r="G1990" s="54"/>
      <c r="H1990" s="54"/>
      <c r="I1990" s="55"/>
    </row>
    <row r="1991" spans="1:9" ht="20.100000000000001" customHeight="1">
      <c r="A1991" s="53"/>
      <c r="B1991" s="56"/>
      <c r="C1991" s="53"/>
      <c r="D1991" s="53"/>
      <c r="E1991" s="53"/>
      <c r="F1991" s="53"/>
      <c r="G1991" s="54"/>
      <c r="H1991" s="54"/>
      <c r="I1991" s="55"/>
    </row>
    <row r="1992" spans="1:9" ht="20.100000000000001" customHeight="1">
      <c r="A1992" s="53"/>
      <c r="B1992" s="56"/>
      <c r="C1992" s="53"/>
      <c r="D1992" s="53"/>
      <c r="E1992" s="53"/>
      <c r="F1992" s="53"/>
      <c r="G1992" s="54"/>
      <c r="H1992" s="54"/>
      <c r="I1992" s="55"/>
    </row>
    <row r="1993" spans="1:9" ht="20.100000000000001" customHeight="1">
      <c r="A1993" s="53"/>
      <c r="B1993" s="56"/>
      <c r="C1993" s="53"/>
      <c r="D1993" s="53"/>
      <c r="E1993" s="53"/>
      <c r="F1993" s="53"/>
      <c r="G1993" s="54"/>
      <c r="H1993" s="54"/>
      <c r="I1993" s="55"/>
    </row>
    <row r="1994" spans="1:9" ht="20.100000000000001" customHeight="1">
      <c r="A1994" s="53"/>
      <c r="B1994" s="56"/>
      <c r="C1994" s="53"/>
      <c r="D1994" s="53"/>
      <c r="E1994" s="53"/>
      <c r="F1994" s="53"/>
      <c r="G1994" s="54"/>
      <c r="H1994" s="54"/>
      <c r="I1994" s="55"/>
    </row>
    <row r="1995" spans="1:9" ht="20.100000000000001" customHeight="1">
      <c r="A1995" s="53"/>
      <c r="B1995" s="56"/>
      <c r="C1995" s="53"/>
      <c r="D1995" s="53"/>
      <c r="E1995" s="53"/>
      <c r="F1995" s="53"/>
      <c r="G1995" s="54"/>
      <c r="H1995" s="54"/>
      <c r="I1995" s="55"/>
    </row>
    <row r="1996" spans="1:9" ht="20.100000000000001" customHeight="1">
      <c r="A1996" s="53"/>
      <c r="B1996" s="56"/>
      <c r="C1996" s="53"/>
      <c r="D1996" s="53"/>
      <c r="E1996" s="53"/>
      <c r="F1996" s="53"/>
      <c r="G1996" s="54"/>
      <c r="H1996" s="54"/>
      <c r="I1996" s="55"/>
    </row>
    <row r="1997" spans="1:9" ht="20.100000000000001" customHeight="1">
      <c r="A1997" s="53"/>
      <c r="B1997" s="56"/>
      <c r="C1997" s="53"/>
      <c r="D1997" s="53"/>
      <c r="E1997" s="53"/>
      <c r="F1997" s="53"/>
      <c r="G1997" s="54"/>
      <c r="H1997" s="54"/>
      <c r="I1997" s="55"/>
    </row>
    <row r="1998" spans="1:9" ht="20.100000000000001" customHeight="1">
      <c r="A1998" s="53"/>
      <c r="B1998" s="56"/>
      <c r="C1998" s="53"/>
      <c r="D1998" s="53"/>
      <c r="E1998" s="53"/>
      <c r="F1998" s="53"/>
      <c r="G1998" s="54"/>
      <c r="H1998" s="54"/>
      <c r="I1998" s="55"/>
    </row>
    <row r="1999" spans="1:9" ht="20.100000000000001" customHeight="1">
      <c r="A1999" s="53"/>
      <c r="B1999" s="56"/>
      <c r="C1999" s="53"/>
      <c r="D1999" s="53"/>
      <c r="E1999" s="53"/>
      <c r="F1999" s="53"/>
      <c r="G1999" s="54"/>
      <c r="H1999" s="54"/>
      <c r="I1999" s="55"/>
    </row>
    <row r="2000" spans="1:9" ht="20.100000000000001" customHeight="1">
      <c r="A2000" s="53"/>
      <c r="B2000" s="56"/>
      <c r="C2000" s="53"/>
      <c r="D2000" s="53"/>
      <c r="E2000" s="53"/>
      <c r="F2000" s="53"/>
      <c r="G2000" s="54"/>
      <c r="H2000" s="54"/>
      <c r="I2000" s="55"/>
    </row>
    <row r="2001" spans="1:9" ht="20.100000000000001" customHeight="1">
      <c r="A2001" s="53"/>
      <c r="B2001" s="56"/>
      <c r="C2001" s="53"/>
      <c r="D2001" s="53"/>
      <c r="E2001" s="53"/>
      <c r="F2001" s="53"/>
      <c r="G2001" s="54"/>
      <c r="H2001" s="54"/>
      <c r="I2001" s="55"/>
    </row>
    <row r="2002" spans="1:9" ht="20.100000000000001" customHeight="1">
      <c r="A2002" s="53"/>
      <c r="B2002" s="56"/>
      <c r="C2002" s="53"/>
      <c r="D2002" s="53"/>
      <c r="E2002" s="53"/>
      <c r="F2002" s="53"/>
      <c r="G2002" s="54"/>
      <c r="H2002" s="54"/>
      <c r="I2002" s="55"/>
    </row>
    <row r="2003" spans="1:9" ht="20.100000000000001" customHeight="1">
      <c r="A2003" s="53"/>
      <c r="B2003" s="56"/>
      <c r="C2003" s="53"/>
      <c r="D2003" s="53"/>
      <c r="E2003" s="53"/>
      <c r="F2003" s="53"/>
      <c r="G2003" s="54"/>
      <c r="H2003" s="54"/>
      <c r="I2003" s="55"/>
    </row>
    <row r="2004" spans="1:9" ht="20.100000000000001" customHeight="1">
      <c r="A2004" s="53"/>
      <c r="B2004" s="56"/>
      <c r="C2004" s="53"/>
      <c r="D2004" s="53"/>
      <c r="E2004" s="53"/>
      <c r="F2004" s="53"/>
      <c r="G2004" s="54"/>
      <c r="H2004" s="54"/>
      <c r="I2004" s="55"/>
    </row>
    <row r="2005" spans="1:9" ht="20.100000000000001" customHeight="1">
      <c r="A2005" s="53"/>
      <c r="B2005" s="56"/>
      <c r="C2005" s="53"/>
      <c r="D2005" s="53"/>
      <c r="E2005" s="53"/>
      <c r="F2005" s="53"/>
      <c r="G2005" s="54"/>
      <c r="H2005" s="54"/>
      <c r="I2005" s="55"/>
    </row>
    <row r="2006" spans="1:9" ht="20.100000000000001" customHeight="1">
      <c r="A2006" s="53"/>
      <c r="B2006" s="56"/>
      <c r="C2006" s="53"/>
      <c r="D2006" s="53"/>
      <c r="E2006" s="53"/>
      <c r="F2006" s="53"/>
      <c r="G2006" s="54"/>
      <c r="H2006" s="54"/>
      <c r="I2006" s="55"/>
    </row>
    <row r="2007" spans="1:9" ht="20.100000000000001" customHeight="1">
      <c r="A2007" s="53"/>
      <c r="B2007" s="56"/>
      <c r="C2007" s="53"/>
      <c r="D2007" s="53"/>
      <c r="E2007" s="53"/>
      <c r="F2007" s="53"/>
      <c r="G2007" s="54"/>
      <c r="H2007" s="54"/>
      <c r="I2007" s="55"/>
    </row>
    <row r="2008" spans="1:9" ht="20.100000000000001" customHeight="1">
      <c r="A2008" s="53"/>
      <c r="B2008" s="56"/>
      <c r="C2008" s="53"/>
      <c r="D2008" s="53"/>
      <c r="E2008" s="53"/>
      <c r="F2008" s="53"/>
      <c r="G2008" s="54"/>
      <c r="H2008" s="54"/>
      <c r="I2008" s="55"/>
    </row>
    <row r="2009" spans="1:9" ht="20.100000000000001" customHeight="1">
      <c r="A2009" s="53"/>
      <c r="B2009" s="56"/>
      <c r="C2009" s="53"/>
      <c r="D2009" s="53"/>
      <c r="E2009" s="53"/>
      <c r="F2009" s="53"/>
      <c r="G2009" s="54"/>
      <c r="H2009" s="54"/>
      <c r="I2009" s="55"/>
    </row>
    <row r="2010" spans="1:9" ht="20.100000000000001" customHeight="1">
      <c r="A2010" s="53"/>
      <c r="B2010" s="56"/>
      <c r="C2010" s="53"/>
      <c r="D2010" s="53"/>
      <c r="E2010" s="53"/>
      <c r="F2010" s="53"/>
      <c r="G2010" s="54"/>
      <c r="H2010" s="54"/>
      <c r="I2010" s="55"/>
    </row>
    <row r="2011" spans="1:9" ht="20.100000000000001" customHeight="1">
      <c r="A2011" s="53"/>
      <c r="B2011" s="56"/>
      <c r="C2011" s="53"/>
      <c r="D2011" s="53"/>
      <c r="E2011" s="53"/>
      <c r="F2011" s="53"/>
      <c r="G2011" s="54"/>
      <c r="H2011" s="54"/>
      <c r="I2011" s="55"/>
    </row>
    <row r="2012" spans="1:9" ht="20.100000000000001" customHeight="1">
      <c r="A2012" s="53"/>
      <c r="B2012" s="56"/>
      <c r="C2012" s="53"/>
      <c r="D2012" s="53"/>
      <c r="E2012" s="53"/>
      <c r="F2012" s="53"/>
      <c r="G2012" s="54"/>
      <c r="H2012" s="54"/>
      <c r="I2012" s="55"/>
    </row>
    <row r="2013" spans="1:9" ht="20.100000000000001" customHeight="1">
      <c r="A2013" s="53"/>
      <c r="B2013" s="56"/>
      <c r="C2013" s="53"/>
      <c r="D2013" s="53"/>
      <c r="E2013" s="53"/>
      <c r="F2013" s="53"/>
      <c r="G2013" s="54"/>
      <c r="H2013" s="54"/>
      <c r="I2013" s="55"/>
    </row>
    <row r="2014" spans="1:9" ht="20.100000000000001" customHeight="1">
      <c r="A2014" s="53"/>
      <c r="B2014" s="56"/>
      <c r="C2014" s="53"/>
      <c r="D2014" s="53"/>
      <c r="E2014" s="53"/>
      <c r="F2014" s="53"/>
      <c r="G2014" s="54"/>
      <c r="H2014" s="54"/>
      <c r="I2014" s="55"/>
    </row>
    <row r="2015" spans="1:9" ht="20.100000000000001" customHeight="1">
      <c r="A2015" s="53"/>
      <c r="B2015" s="56"/>
      <c r="C2015" s="53"/>
      <c r="D2015" s="53"/>
      <c r="E2015" s="53"/>
      <c r="F2015" s="53"/>
      <c r="G2015" s="54"/>
      <c r="H2015" s="54"/>
      <c r="I2015" s="55"/>
    </row>
    <row r="2016" spans="1:9" ht="20.100000000000001" customHeight="1">
      <c r="A2016" s="53"/>
      <c r="B2016" s="56"/>
      <c r="C2016" s="53"/>
      <c r="D2016" s="53"/>
      <c r="E2016" s="53"/>
      <c r="F2016" s="53"/>
      <c r="G2016" s="54"/>
      <c r="H2016" s="54"/>
      <c r="I2016" s="55"/>
    </row>
    <row r="2017" spans="1:9" ht="20.100000000000001" customHeight="1">
      <c r="A2017" s="53"/>
      <c r="B2017" s="56"/>
      <c r="C2017" s="53"/>
      <c r="D2017" s="53"/>
      <c r="E2017" s="53"/>
      <c r="F2017" s="53"/>
      <c r="G2017" s="54"/>
      <c r="H2017" s="54"/>
      <c r="I2017" s="55"/>
    </row>
    <row r="2018" spans="1:9" ht="20.100000000000001" customHeight="1">
      <c r="A2018" s="53"/>
      <c r="B2018" s="56"/>
      <c r="C2018" s="53"/>
      <c r="D2018" s="53"/>
      <c r="E2018" s="53"/>
      <c r="F2018" s="53"/>
      <c r="G2018" s="54"/>
      <c r="H2018" s="54"/>
      <c r="I2018" s="55"/>
    </row>
    <row r="2019" spans="1:9" ht="20.100000000000001" customHeight="1">
      <c r="A2019" s="53"/>
      <c r="B2019" s="56"/>
      <c r="C2019" s="53"/>
      <c r="D2019" s="53"/>
      <c r="E2019" s="53"/>
      <c r="F2019" s="53"/>
      <c r="G2019" s="54"/>
      <c r="H2019" s="54"/>
      <c r="I2019" s="55"/>
    </row>
    <row r="2020" spans="1:9" ht="20.100000000000001" customHeight="1">
      <c r="A2020" s="53"/>
      <c r="B2020" s="56"/>
      <c r="C2020" s="53"/>
      <c r="D2020" s="53"/>
      <c r="E2020" s="53"/>
      <c r="F2020" s="53"/>
      <c r="G2020" s="54"/>
      <c r="H2020" s="54"/>
      <c r="I2020" s="55"/>
    </row>
    <row r="2021" spans="1:9" ht="20.100000000000001" customHeight="1">
      <c r="A2021" s="53"/>
      <c r="B2021" s="56"/>
      <c r="C2021" s="53"/>
      <c r="D2021" s="53"/>
      <c r="E2021" s="53"/>
      <c r="F2021" s="53"/>
      <c r="G2021" s="54"/>
      <c r="H2021" s="54"/>
      <c r="I2021" s="55"/>
    </row>
    <row r="2022" spans="1:9" ht="20.100000000000001" customHeight="1">
      <c r="A2022" s="53"/>
      <c r="B2022" s="56"/>
      <c r="C2022" s="53"/>
      <c r="D2022" s="53"/>
      <c r="E2022" s="53"/>
      <c r="F2022" s="53"/>
      <c r="G2022" s="54"/>
      <c r="H2022" s="54"/>
      <c r="I2022" s="55"/>
    </row>
    <row r="2023" spans="1:9" ht="20.100000000000001" customHeight="1">
      <c r="A2023" s="53"/>
      <c r="B2023" s="56"/>
      <c r="C2023" s="53"/>
      <c r="D2023" s="53"/>
      <c r="E2023" s="53"/>
      <c r="F2023" s="53"/>
      <c r="G2023" s="54"/>
      <c r="H2023" s="54"/>
      <c r="I2023" s="55"/>
    </row>
    <row r="2024" spans="1:9" ht="20.100000000000001" customHeight="1">
      <c r="A2024" s="53"/>
      <c r="B2024" s="56"/>
      <c r="C2024" s="53"/>
      <c r="D2024" s="53"/>
      <c r="E2024" s="53"/>
      <c r="F2024" s="53"/>
      <c r="G2024" s="54"/>
      <c r="H2024" s="54"/>
      <c r="I2024" s="55"/>
    </row>
    <row r="2025" spans="1:9" ht="20.100000000000001" customHeight="1">
      <c r="A2025" s="53"/>
      <c r="B2025" s="56"/>
      <c r="C2025" s="53"/>
      <c r="D2025" s="53"/>
      <c r="E2025" s="53"/>
      <c r="F2025" s="53"/>
      <c r="G2025" s="54"/>
      <c r="H2025" s="54"/>
      <c r="I2025" s="55"/>
    </row>
    <row r="2026" spans="1:9" ht="20.100000000000001" customHeight="1">
      <c r="A2026" s="53"/>
      <c r="B2026" s="56"/>
      <c r="C2026" s="53"/>
      <c r="D2026" s="53"/>
      <c r="E2026" s="53"/>
      <c r="F2026" s="53"/>
      <c r="G2026" s="54"/>
      <c r="H2026" s="54"/>
      <c r="I2026" s="55"/>
    </row>
    <row r="2027" spans="1:9" ht="20.100000000000001" customHeight="1">
      <c r="A2027" s="53"/>
      <c r="B2027" s="56"/>
      <c r="C2027" s="53"/>
      <c r="D2027" s="53"/>
      <c r="E2027" s="53"/>
      <c r="F2027" s="53"/>
      <c r="G2027" s="54"/>
      <c r="H2027" s="54"/>
      <c r="I2027" s="55"/>
    </row>
    <row r="2028" spans="1:9" ht="20.100000000000001" customHeight="1">
      <c r="A2028" s="53"/>
      <c r="B2028" s="56"/>
      <c r="C2028" s="53"/>
      <c r="D2028" s="53"/>
      <c r="E2028" s="53"/>
      <c r="F2028" s="53"/>
      <c r="G2028" s="54"/>
      <c r="H2028" s="54"/>
      <c r="I2028" s="55"/>
    </row>
    <row r="2029" spans="1:9" ht="20.100000000000001" customHeight="1">
      <c r="A2029" s="53"/>
      <c r="B2029" s="56"/>
      <c r="C2029" s="53"/>
      <c r="D2029" s="53"/>
      <c r="E2029" s="53"/>
      <c r="F2029" s="53"/>
      <c r="G2029" s="54"/>
      <c r="H2029" s="54"/>
      <c r="I2029" s="55"/>
    </row>
    <row r="2030" spans="1:9" ht="20.100000000000001" customHeight="1">
      <c r="A2030" s="53"/>
      <c r="B2030" s="56"/>
      <c r="C2030" s="53"/>
      <c r="D2030" s="53"/>
      <c r="E2030" s="53"/>
      <c r="F2030" s="53"/>
      <c r="G2030" s="54"/>
      <c r="H2030" s="54"/>
      <c r="I2030" s="55"/>
    </row>
    <row r="2031" spans="1:9" ht="20.100000000000001" customHeight="1">
      <c r="A2031" s="53"/>
      <c r="B2031" s="56"/>
      <c r="C2031" s="53"/>
      <c r="D2031" s="53"/>
      <c r="E2031" s="53"/>
      <c r="F2031" s="53"/>
      <c r="G2031" s="54"/>
      <c r="H2031" s="54"/>
      <c r="I2031" s="55"/>
    </row>
    <row r="2032" spans="1:9" ht="20.100000000000001" customHeight="1">
      <c r="A2032" s="53"/>
      <c r="B2032" s="56"/>
      <c r="C2032" s="53"/>
      <c r="D2032" s="53"/>
      <c r="E2032" s="53"/>
      <c r="F2032" s="53"/>
      <c r="G2032" s="54"/>
      <c r="H2032" s="54"/>
      <c r="I2032" s="55"/>
    </row>
    <row r="2033" spans="1:9" ht="20.100000000000001" customHeight="1">
      <c r="A2033" s="53"/>
      <c r="B2033" s="56"/>
      <c r="C2033" s="53"/>
      <c r="D2033" s="53"/>
      <c r="E2033" s="53"/>
      <c r="F2033" s="53"/>
      <c r="G2033" s="54"/>
      <c r="H2033" s="54"/>
      <c r="I2033" s="55"/>
    </row>
    <row r="2034" spans="1:9" ht="20.100000000000001" customHeight="1">
      <c r="A2034" s="53"/>
      <c r="B2034" s="56"/>
      <c r="C2034" s="53"/>
      <c r="D2034" s="53"/>
      <c r="E2034" s="53"/>
      <c r="F2034" s="53"/>
      <c r="G2034" s="54"/>
      <c r="H2034" s="54"/>
      <c r="I2034" s="55"/>
    </row>
    <row r="2035" spans="1:9" ht="20.100000000000001" customHeight="1">
      <c r="A2035" s="53"/>
      <c r="B2035" s="56"/>
      <c r="C2035" s="53"/>
      <c r="D2035" s="53"/>
      <c r="E2035" s="53"/>
      <c r="F2035" s="53"/>
      <c r="G2035" s="54"/>
      <c r="H2035" s="54"/>
      <c r="I2035" s="55"/>
    </row>
    <row r="2036" spans="1:9" ht="20.100000000000001" customHeight="1">
      <c r="A2036" s="53"/>
      <c r="B2036" s="56"/>
      <c r="C2036" s="53"/>
      <c r="D2036" s="53"/>
      <c r="E2036" s="53"/>
      <c r="F2036" s="53"/>
      <c r="G2036" s="54"/>
      <c r="H2036" s="54"/>
      <c r="I2036" s="55"/>
    </row>
    <row r="2037" spans="1:9" ht="20.100000000000001" customHeight="1">
      <c r="A2037" s="53"/>
      <c r="B2037" s="56"/>
      <c r="C2037" s="53"/>
      <c r="D2037" s="53"/>
      <c r="E2037" s="53"/>
      <c r="F2037" s="53"/>
      <c r="G2037" s="54"/>
      <c r="H2037" s="54"/>
      <c r="I2037" s="55"/>
    </row>
    <row r="2038" spans="1:9" ht="20.100000000000001" customHeight="1">
      <c r="A2038" s="53"/>
      <c r="B2038" s="56"/>
      <c r="C2038" s="53"/>
      <c r="D2038" s="53"/>
      <c r="E2038" s="53"/>
      <c r="F2038" s="53"/>
      <c r="G2038" s="54"/>
      <c r="H2038" s="54"/>
      <c r="I2038" s="55"/>
    </row>
    <row r="2039" spans="1:9" ht="20.100000000000001" customHeight="1">
      <c r="A2039" s="53"/>
      <c r="B2039" s="56"/>
      <c r="C2039" s="53"/>
      <c r="D2039" s="53"/>
      <c r="E2039" s="53"/>
      <c r="F2039" s="53"/>
      <c r="G2039" s="54"/>
      <c r="H2039" s="54"/>
      <c r="I2039" s="55"/>
    </row>
    <row r="2040" spans="1:9" ht="20.100000000000001" customHeight="1">
      <c r="A2040" s="53"/>
      <c r="B2040" s="56"/>
      <c r="C2040" s="53"/>
      <c r="D2040" s="53"/>
      <c r="E2040" s="53"/>
      <c r="F2040" s="53"/>
      <c r="G2040" s="54"/>
      <c r="H2040" s="54"/>
      <c r="I2040" s="55"/>
    </row>
    <row r="2041" spans="1:9" ht="20.100000000000001" customHeight="1">
      <c r="A2041" s="53"/>
      <c r="B2041" s="56"/>
      <c r="C2041" s="53"/>
      <c r="D2041" s="53"/>
      <c r="E2041" s="53"/>
      <c r="F2041" s="53"/>
      <c r="G2041" s="54"/>
      <c r="H2041" s="54"/>
      <c r="I2041" s="55"/>
    </row>
    <row r="2042" spans="1:9" ht="20.100000000000001" customHeight="1">
      <c r="A2042" s="53"/>
      <c r="B2042" s="56"/>
      <c r="C2042" s="53"/>
      <c r="D2042" s="53"/>
      <c r="E2042" s="53"/>
      <c r="F2042" s="53"/>
      <c r="G2042" s="54"/>
      <c r="H2042" s="54"/>
      <c r="I2042" s="55"/>
    </row>
    <row r="2043" spans="1:9" ht="20.100000000000001" customHeight="1">
      <c r="A2043" s="53"/>
      <c r="B2043" s="56"/>
      <c r="C2043" s="53"/>
      <c r="D2043" s="53"/>
      <c r="E2043" s="53"/>
      <c r="F2043" s="53"/>
      <c r="G2043" s="54"/>
      <c r="H2043" s="54"/>
      <c r="I2043" s="55"/>
    </row>
    <row r="2044" spans="1:9" ht="20.100000000000001" customHeight="1">
      <c r="A2044" s="53"/>
      <c r="B2044" s="56"/>
      <c r="C2044" s="53"/>
      <c r="D2044" s="53"/>
      <c r="E2044" s="53"/>
      <c r="F2044" s="53"/>
      <c r="G2044" s="54"/>
      <c r="H2044" s="54"/>
      <c r="I2044" s="55"/>
    </row>
    <row r="2045" spans="1:9" ht="20.100000000000001" customHeight="1">
      <c r="A2045" s="53"/>
      <c r="B2045" s="56"/>
      <c r="C2045" s="53"/>
      <c r="D2045" s="53"/>
      <c r="E2045" s="53"/>
      <c r="F2045" s="53"/>
      <c r="G2045" s="54"/>
      <c r="H2045" s="54"/>
      <c r="I2045" s="55"/>
    </row>
    <row r="2046" spans="1:9" ht="20.100000000000001" customHeight="1">
      <c r="A2046" s="53"/>
      <c r="B2046" s="56"/>
      <c r="C2046" s="53"/>
      <c r="D2046" s="53"/>
      <c r="E2046" s="53"/>
      <c r="F2046" s="53"/>
      <c r="G2046" s="54"/>
      <c r="H2046" s="54"/>
      <c r="I2046" s="55"/>
    </row>
    <row r="2047" spans="1:9" ht="20.100000000000001" customHeight="1">
      <c r="A2047" s="53"/>
      <c r="B2047" s="56"/>
      <c r="C2047" s="53"/>
      <c r="D2047" s="53"/>
      <c r="E2047" s="53"/>
      <c r="F2047" s="53"/>
      <c r="G2047" s="54"/>
      <c r="H2047" s="54"/>
      <c r="I2047" s="55"/>
    </row>
    <row r="2048" spans="1:9" ht="20.100000000000001" customHeight="1">
      <c r="A2048" s="53"/>
      <c r="B2048" s="56"/>
      <c r="C2048" s="53"/>
      <c r="D2048" s="53"/>
      <c r="E2048" s="53"/>
      <c r="F2048" s="53"/>
      <c r="G2048" s="54"/>
      <c r="H2048" s="54"/>
      <c r="I2048" s="55"/>
    </row>
    <row r="2049" spans="1:9" ht="20.100000000000001" customHeight="1">
      <c r="A2049" s="53"/>
      <c r="B2049" s="56"/>
      <c r="C2049" s="53"/>
      <c r="D2049" s="53"/>
      <c r="E2049" s="53"/>
      <c r="F2049" s="53"/>
      <c r="G2049" s="54"/>
      <c r="H2049" s="54"/>
      <c r="I2049" s="55"/>
    </row>
    <row r="2050" spans="1:9" ht="20.100000000000001" customHeight="1">
      <c r="A2050" s="53"/>
      <c r="B2050" s="56"/>
      <c r="C2050" s="53"/>
      <c r="D2050" s="53"/>
      <c r="E2050" s="53"/>
      <c r="F2050" s="53"/>
      <c r="G2050" s="54"/>
      <c r="H2050" s="54"/>
      <c r="I2050" s="55"/>
    </row>
    <row r="2051" spans="1:9" ht="20.100000000000001" customHeight="1">
      <c r="A2051" s="53"/>
      <c r="B2051" s="56"/>
      <c r="C2051" s="53"/>
      <c r="D2051" s="53"/>
      <c r="E2051" s="53"/>
      <c r="F2051" s="53"/>
      <c r="G2051" s="54"/>
      <c r="H2051" s="54"/>
      <c r="I2051" s="55"/>
    </row>
    <row r="2052" spans="1:9" ht="20.100000000000001" customHeight="1">
      <c r="A2052" s="53"/>
      <c r="B2052" s="56"/>
      <c r="C2052" s="53"/>
      <c r="D2052" s="53"/>
      <c r="E2052" s="53"/>
      <c r="F2052" s="53"/>
      <c r="G2052" s="54"/>
      <c r="H2052" s="54"/>
      <c r="I2052" s="55"/>
    </row>
    <row r="2053" spans="1:9" ht="20.100000000000001" customHeight="1">
      <c r="A2053" s="53"/>
      <c r="B2053" s="56"/>
      <c r="C2053" s="53"/>
      <c r="D2053" s="53"/>
      <c r="E2053" s="53"/>
      <c r="F2053" s="53"/>
      <c r="G2053" s="54"/>
      <c r="H2053" s="54"/>
      <c r="I2053" s="55"/>
    </row>
    <row r="2054" spans="1:9" ht="20.100000000000001" customHeight="1">
      <c r="A2054" s="53"/>
      <c r="B2054" s="56"/>
      <c r="C2054" s="53"/>
      <c r="D2054" s="53"/>
      <c r="E2054" s="53"/>
      <c r="F2054" s="53"/>
      <c r="G2054" s="54"/>
      <c r="H2054" s="54"/>
      <c r="I2054" s="55"/>
    </row>
    <row r="2055" spans="1:9" ht="20.100000000000001" customHeight="1">
      <c r="A2055" s="53"/>
      <c r="B2055" s="56"/>
      <c r="C2055" s="53"/>
      <c r="D2055" s="53"/>
      <c r="E2055" s="53"/>
      <c r="F2055" s="53"/>
      <c r="G2055" s="54"/>
      <c r="H2055" s="54"/>
      <c r="I2055" s="55"/>
    </row>
    <row r="2056" spans="1:9" ht="20.100000000000001" customHeight="1">
      <c r="A2056" s="53"/>
      <c r="B2056" s="56"/>
      <c r="C2056" s="53"/>
      <c r="D2056" s="53"/>
      <c r="E2056" s="53"/>
      <c r="F2056" s="53"/>
      <c r="G2056" s="54"/>
      <c r="H2056" s="54"/>
      <c r="I2056" s="55"/>
    </row>
    <row r="2057" spans="1:9" ht="20.100000000000001" customHeight="1">
      <c r="A2057" s="53"/>
      <c r="B2057" s="56"/>
      <c r="C2057" s="53"/>
      <c r="D2057" s="53"/>
      <c r="E2057" s="53"/>
      <c r="F2057" s="53"/>
      <c r="G2057" s="54"/>
      <c r="H2057" s="54"/>
      <c r="I2057" s="55"/>
    </row>
    <row r="2058" spans="1:9" ht="20.100000000000001" customHeight="1">
      <c r="A2058" s="53"/>
      <c r="B2058" s="56"/>
      <c r="C2058" s="53"/>
      <c r="D2058" s="53"/>
      <c r="E2058" s="53"/>
      <c r="F2058" s="53"/>
      <c r="G2058" s="54"/>
      <c r="H2058" s="54"/>
      <c r="I2058" s="55"/>
    </row>
    <row r="2059" spans="1:9" ht="20.100000000000001" customHeight="1">
      <c r="A2059" s="53"/>
      <c r="B2059" s="56"/>
      <c r="C2059" s="53"/>
      <c r="D2059" s="53"/>
      <c r="E2059" s="53"/>
      <c r="F2059" s="53"/>
      <c r="G2059" s="54"/>
      <c r="H2059" s="54"/>
      <c r="I2059" s="55"/>
    </row>
    <row r="2060" spans="1:9" ht="20.100000000000001" customHeight="1">
      <c r="A2060" s="53"/>
      <c r="B2060" s="56"/>
      <c r="C2060" s="53"/>
      <c r="D2060" s="53"/>
      <c r="E2060" s="53"/>
      <c r="F2060" s="53"/>
      <c r="G2060" s="54"/>
      <c r="H2060" s="54"/>
      <c r="I2060" s="55"/>
    </row>
    <row r="2061" spans="1:9" ht="20.100000000000001" customHeight="1">
      <c r="A2061" s="53"/>
      <c r="B2061" s="56"/>
      <c r="C2061" s="53"/>
      <c r="D2061" s="53"/>
      <c r="E2061" s="53"/>
      <c r="F2061" s="53"/>
      <c r="G2061" s="54"/>
      <c r="H2061" s="54"/>
      <c r="I2061" s="55"/>
    </row>
    <row r="2062" spans="1:9" ht="20.100000000000001" customHeight="1">
      <c r="A2062" s="53"/>
      <c r="B2062" s="56"/>
      <c r="C2062" s="53"/>
      <c r="D2062" s="53"/>
      <c r="E2062" s="53"/>
      <c r="F2062" s="53"/>
      <c r="G2062" s="54"/>
      <c r="H2062" s="54"/>
      <c r="I2062" s="55"/>
    </row>
    <row r="2063" spans="1:9" ht="20.100000000000001" customHeight="1">
      <c r="A2063" s="53"/>
      <c r="B2063" s="56"/>
      <c r="C2063" s="53"/>
      <c r="D2063" s="53"/>
      <c r="E2063" s="53"/>
      <c r="F2063" s="53"/>
      <c r="G2063" s="54"/>
      <c r="H2063" s="54"/>
      <c r="I2063" s="55"/>
    </row>
    <row r="2064" spans="1:9" ht="20.100000000000001" customHeight="1">
      <c r="A2064" s="53"/>
      <c r="B2064" s="56"/>
      <c r="C2064" s="53"/>
      <c r="D2064" s="53"/>
      <c r="E2064" s="53"/>
      <c r="F2064" s="53"/>
      <c r="G2064" s="54"/>
      <c r="H2064" s="54"/>
      <c r="I2064" s="55"/>
    </row>
    <row r="2065" spans="1:9" ht="20.100000000000001" customHeight="1">
      <c r="A2065" s="53"/>
      <c r="B2065" s="56"/>
      <c r="C2065" s="53"/>
      <c r="D2065" s="53"/>
      <c r="E2065" s="53"/>
      <c r="F2065" s="53"/>
      <c r="G2065" s="54"/>
      <c r="H2065" s="54"/>
      <c r="I2065" s="55"/>
    </row>
    <row r="2066" spans="1:9" ht="20.100000000000001" customHeight="1">
      <c r="A2066" s="53"/>
      <c r="B2066" s="56"/>
      <c r="C2066" s="53"/>
      <c r="D2066" s="53"/>
      <c r="E2066" s="53"/>
      <c r="F2066" s="53"/>
      <c r="G2066" s="54"/>
      <c r="H2066" s="54"/>
      <c r="I2066" s="55"/>
    </row>
    <row r="2067" spans="1:9" ht="20.100000000000001" customHeight="1">
      <c r="A2067" s="53"/>
      <c r="B2067" s="56"/>
      <c r="C2067" s="53"/>
      <c r="D2067" s="53"/>
      <c r="E2067" s="53"/>
      <c r="F2067" s="53"/>
      <c r="G2067" s="54"/>
      <c r="H2067" s="54"/>
      <c r="I2067" s="55"/>
    </row>
    <row r="2068" spans="1:9" ht="20.100000000000001" customHeight="1">
      <c r="A2068" s="53"/>
      <c r="B2068" s="56"/>
      <c r="C2068" s="53"/>
      <c r="D2068" s="53"/>
      <c r="E2068" s="53"/>
      <c r="F2068" s="53"/>
      <c r="G2068" s="54"/>
      <c r="H2068" s="54"/>
      <c r="I2068" s="55"/>
    </row>
    <row r="2069" spans="1:9" ht="20.100000000000001" customHeight="1">
      <c r="A2069" s="53"/>
      <c r="B2069" s="56"/>
      <c r="C2069" s="53"/>
      <c r="D2069" s="53"/>
      <c r="E2069" s="53"/>
      <c r="F2069" s="53"/>
      <c r="G2069" s="54"/>
      <c r="H2069" s="54"/>
      <c r="I2069" s="55"/>
    </row>
    <row r="2070" spans="1:9" ht="20.100000000000001" customHeight="1">
      <c r="A2070" s="53"/>
      <c r="B2070" s="56"/>
      <c r="C2070" s="53"/>
      <c r="D2070" s="53"/>
      <c r="E2070" s="53"/>
      <c r="F2070" s="53"/>
      <c r="G2070" s="54"/>
      <c r="H2070" s="54"/>
      <c r="I2070" s="55"/>
    </row>
    <row r="2071" spans="1:9" ht="20.100000000000001" customHeight="1">
      <c r="A2071" s="53"/>
      <c r="B2071" s="56"/>
      <c r="C2071" s="53"/>
      <c r="D2071" s="53"/>
      <c r="E2071" s="53"/>
      <c r="F2071" s="53"/>
      <c r="G2071" s="54"/>
      <c r="H2071" s="54"/>
      <c r="I2071" s="55"/>
    </row>
    <row r="2072" spans="1:9" ht="20.100000000000001" customHeight="1">
      <c r="A2072" s="53"/>
      <c r="B2072" s="56"/>
      <c r="C2072" s="53"/>
      <c r="D2072" s="53"/>
      <c r="E2072" s="53"/>
      <c r="F2072" s="53"/>
      <c r="G2072" s="54"/>
      <c r="H2072" s="54"/>
      <c r="I2072" s="55"/>
    </row>
    <row r="2073" spans="1:9" ht="20.100000000000001" customHeight="1">
      <c r="A2073" s="53"/>
      <c r="B2073" s="56"/>
      <c r="C2073" s="53"/>
      <c r="D2073" s="53"/>
      <c r="E2073" s="53"/>
      <c r="F2073" s="53"/>
      <c r="G2073" s="54"/>
      <c r="H2073" s="54"/>
      <c r="I2073" s="55"/>
    </row>
    <row r="2074" spans="1:9" ht="20.100000000000001" customHeight="1">
      <c r="A2074" s="53"/>
      <c r="B2074" s="56"/>
      <c r="C2074" s="53"/>
      <c r="D2074" s="53"/>
      <c r="E2074" s="53"/>
      <c r="F2074" s="53"/>
      <c r="G2074" s="54"/>
      <c r="H2074" s="54"/>
      <c r="I2074" s="55"/>
    </row>
    <row r="2075" spans="1:9" ht="20.100000000000001" customHeight="1">
      <c r="A2075" s="53"/>
      <c r="B2075" s="56"/>
      <c r="C2075" s="53"/>
      <c r="D2075" s="53"/>
      <c r="E2075" s="53"/>
      <c r="F2075" s="53"/>
      <c r="G2075" s="54"/>
      <c r="H2075" s="54"/>
      <c r="I2075" s="55"/>
    </row>
    <row r="2076" spans="1:9" ht="20.100000000000001" customHeight="1">
      <c r="A2076" s="53"/>
      <c r="B2076" s="56"/>
      <c r="C2076" s="53"/>
      <c r="D2076" s="53"/>
      <c r="E2076" s="53"/>
      <c r="F2076" s="53"/>
      <c r="G2076" s="54"/>
      <c r="H2076" s="54"/>
      <c r="I2076" s="55"/>
    </row>
    <row r="2077" spans="1:9" ht="20.100000000000001" customHeight="1">
      <c r="A2077" s="53"/>
      <c r="B2077" s="56"/>
      <c r="C2077" s="53"/>
      <c r="D2077" s="53"/>
      <c r="E2077" s="53"/>
      <c r="F2077" s="53"/>
      <c r="G2077" s="54"/>
      <c r="H2077" s="54"/>
      <c r="I2077" s="55"/>
    </row>
    <row r="2078" spans="1:9" ht="20.100000000000001" customHeight="1">
      <c r="A2078" s="53"/>
      <c r="B2078" s="56"/>
      <c r="C2078" s="53"/>
      <c r="D2078" s="53"/>
      <c r="E2078" s="53"/>
      <c r="F2078" s="53"/>
      <c r="G2078" s="54"/>
      <c r="H2078" s="54"/>
      <c r="I2078" s="55"/>
    </row>
    <row r="2079" spans="1:9" ht="20.100000000000001" customHeight="1">
      <c r="A2079" s="53"/>
      <c r="B2079" s="56"/>
      <c r="C2079" s="53"/>
      <c r="D2079" s="53"/>
      <c r="E2079" s="53"/>
      <c r="F2079" s="53"/>
      <c r="G2079" s="54"/>
      <c r="H2079" s="54"/>
      <c r="I2079" s="55"/>
    </row>
    <row r="2080" spans="1:9" ht="20.100000000000001" customHeight="1">
      <c r="A2080" s="53"/>
      <c r="B2080" s="56"/>
      <c r="C2080" s="53"/>
      <c r="D2080" s="53"/>
      <c r="E2080" s="53"/>
      <c r="F2080" s="53"/>
      <c r="G2080" s="54"/>
      <c r="H2080" s="54"/>
      <c r="I2080" s="55"/>
    </row>
    <row r="2081" spans="1:9" ht="20.100000000000001" customHeight="1">
      <c r="A2081" s="53"/>
      <c r="B2081" s="56"/>
      <c r="C2081" s="53"/>
      <c r="D2081" s="53"/>
      <c r="E2081" s="53"/>
      <c r="F2081" s="53"/>
      <c r="G2081" s="54"/>
      <c r="H2081" s="54"/>
      <c r="I2081" s="55"/>
    </row>
    <row r="2082" spans="1:9" ht="20.100000000000001" customHeight="1">
      <c r="A2082" s="53"/>
      <c r="B2082" s="56"/>
      <c r="C2082" s="53"/>
      <c r="D2082" s="53"/>
      <c r="E2082" s="53"/>
      <c r="F2082" s="53"/>
      <c r="G2082" s="54"/>
      <c r="H2082" s="54"/>
      <c r="I2082" s="55"/>
    </row>
    <row r="2083" spans="1:9" ht="20.100000000000001" customHeight="1">
      <c r="A2083" s="53"/>
      <c r="B2083" s="56"/>
      <c r="C2083" s="53"/>
      <c r="D2083" s="53"/>
      <c r="E2083" s="53"/>
      <c r="F2083" s="53"/>
      <c r="G2083" s="54"/>
      <c r="H2083" s="54"/>
      <c r="I2083" s="55"/>
    </row>
    <row r="2084" spans="1:9" ht="20.100000000000001" customHeight="1">
      <c r="A2084" s="53"/>
      <c r="B2084" s="56"/>
      <c r="C2084" s="53"/>
      <c r="D2084" s="53"/>
      <c r="E2084" s="53"/>
      <c r="F2084" s="53"/>
      <c r="G2084" s="54"/>
      <c r="H2084" s="54"/>
      <c r="I2084" s="55"/>
    </row>
    <row r="2085" spans="1:9" ht="20.100000000000001" customHeight="1">
      <c r="A2085" s="53"/>
      <c r="B2085" s="56"/>
      <c r="C2085" s="53"/>
      <c r="D2085" s="53"/>
      <c r="E2085" s="53"/>
      <c r="F2085" s="53"/>
      <c r="G2085" s="54"/>
      <c r="H2085" s="54"/>
      <c r="I2085" s="55"/>
    </row>
    <row r="2086" spans="1:9" ht="20.100000000000001" customHeight="1">
      <c r="A2086" s="53"/>
      <c r="B2086" s="56"/>
      <c r="C2086" s="53"/>
      <c r="D2086" s="53"/>
      <c r="E2086" s="53"/>
      <c r="F2086" s="53"/>
      <c r="G2086" s="54"/>
      <c r="H2086" s="54"/>
      <c r="I2086" s="55"/>
    </row>
    <row r="2087" spans="1:9" ht="20.100000000000001" customHeight="1">
      <c r="A2087" s="53"/>
      <c r="B2087" s="56"/>
      <c r="C2087" s="53"/>
      <c r="D2087" s="53"/>
      <c r="E2087" s="53"/>
      <c r="F2087" s="53"/>
      <c r="G2087" s="54"/>
      <c r="H2087" s="54"/>
      <c r="I2087" s="55"/>
    </row>
    <row r="2088" spans="1:9" ht="20.100000000000001" customHeight="1">
      <c r="A2088" s="53"/>
      <c r="B2088" s="56"/>
      <c r="C2088" s="53"/>
      <c r="D2088" s="53"/>
      <c r="E2088" s="53"/>
      <c r="F2088" s="53"/>
      <c r="G2088" s="54"/>
      <c r="H2088" s="54"/>
      <c r="I2088" s="55"/>
    </row>
    <row r="2089" spans="1:9" ht="20.100000000000001" customHeight="1">
      <c r="A2089" s="53"/>
      <c r="B2089" s="56"/>
      <c r="C2089" s="53"/>
      <c r="D2089" s="53"/>
      <c r="E2089" s="53"/>
      <c r="F2089" s="53"/>
      <c r="G2089" s="54"/>
      <c r="H2089" s="54"/>
      <c r="I2089" s="55"/>
    </row>
    <row r="2090" spans="1:9" ht="20.100000000000001" customHeight="1">
      <c r="A2090" s="53"/>
      <c r="B2090" s="56"/>
      <c r="C2090" s="53"/>
      <c r="D2090" s="53"/>
      <c r="E2090" s="53"/>
      <c r="F2090" s="53"/>
      <c r="G2090" s="54"/>
      <c r="H2090" s="54"/>
      <c r="I2090" s="55"/>
    </row>
    <row r="2091" spans="1:9" ht="20.100000000000001" customHeight="1">
      <c r="A2091" s="53"/>
      <c r="B2091" s="56"/>
      <c r="C2091" s="53"/>
      <c r="D2091" s="53"/>
      <c r="E2091" s="53"/>
      <c r="F2091" s="53"/>
      <c r="G2091" s="54"/>
      <c r="H2091" s="54"/>
      <c r="I2091" s="55"/>
    </row>
    <row r="2092" spans="1:9" ht="20.100000000000001" customHeight="1">
      <c r="A2092" s="53"/>
      <c r="B2092" s="56"/>
      <c r="C2092" s="53"/>
      <c r="D2092" s="53"/>
      <c r="E2092" s="53"/>
      <c r="F2092" s="53"/>
      <c r="G2092" s="54"/>
      <c r="H2092" s="54"/>
      <c r="I2092" s="55"/>
    </row>
    <row r="2093" spans="1:9" ht="20.100000000000001" customHeight="1">
      <c r="A2093" s="53"/>
      <c r="B2093" s="56"/>
      <c r="C2093" s="53"/>
      <c r="D2093" s="53"/>
      <c r="E2093" s="53"/>
      <c r="F2093" s="53"/>
      <c r="G2093" s="54"/>
      <c r="H2093" s="54"/>
      <c r="I2093" s="55"/>
    </row>
    <row r="2094" spans="1:9" ht="20.100000000000001" customHeight="1">
      <c r="A2094" s="53"/>
      <c r="B2094" s="56"/>
      <c r="C2094" s="53"/>
      <c r="D2094" s="53"/>
      <c r="E2094" s="53"/>
      <c r="F2094" s="53"/>
      <c r="G2094" s="54"/>
      <c r="H2094" s="54"/>
      <c r="I2094" s="55"/>
    </row>
    <row r="2095" spans="1:9" ht="20.100000000000001" customHeight="1">
      <c r="A2095" s="53"/>
      <c r="B2095" s="56"/>
      <c r="C2095" s="53"/>
      <c r="D2095" s="53"/>
      <c r="E2095" s="53"/>
      <c r="F2095" s="53"/>
      <c r="G2095" s="54"/>
      <c r="H2095" s="54"/>
      <c r="I2095" s="55"/>
    </row>
    <row r="2096" spans="1:9" ht="20.100000000000001" customHeight="1">
      <c r="A2096" s="53"/>
      <c r="B2096" s="56"/>
      <c r="C2096" s="53"/>
      <c r="D2096" s="53"/>
      <c r="E2096" s="53"/>
      <c r="F2096" s="53"/>
      <c r="G2096" s="54"/>
      <c r="H2096" s="54"/>
      <c r="I2096" s="55"/>
    </row>
    <row r="2097" spans="1:9" ht="20.100000000000001" customHeight="1">
      <c r="A2097" s="53"/>
      <c r="B2097" s="56"/>
      <c r="C2097" s="53"/>
      <c r="D2097" s="53"/>
      <c r="E2097" s="53"/>
      <c r="F2097" s="53"/>
      <c r="G2097" s="54"/>
      <c r="H2097" s="54"/>
      <c r="I2097" s="55"/>
    </row>
    <row r="2098" spans="1:9" ht="20.100000000000001" customHeight="1">
      <c r="A2098" s="53"/>
      <c r="B2098" s="56"/>
      <c r="C2098" s="53"/>
      <c r="D2098" s="53"/>
      <c r="E2098" s="53"/>
      <c r="F2098" s="53"/>
      <c r="G2098" s="54"/>
      <c r="H2098" s="54"/>
      <c r="I2098" s="55"/>
    </row>
    <row r="2099" spans="1:9" ht="20.100000000000001" customHeight="1">
      <c r="A2099" s="53"/>
      <c r="B2099" s="56"/>
      <c r="C2099" s="53"/>
      <c r="D2099" s="53"/>
      <c r="E2099" s="53"/>
      <c r="F2099" s="53"/>
      <c r="G2099" s="54"/>
      <c r="H2099" s="54"/>
      <c r="I2099" s="55"/>
    </row>
    <row r="2100" spans="1:9" ht="20.100000000000001" customHeight="1">
      <c r="A2100" s="53"/>
      <c r="B2100" s="56"/>
      <c r="C2100" s="53"/>
      <c r="D2100" s="53"/>
      <c r="E2100" s="53"/>
      <c r="F2100" s="53"/>
      <c r="G2100" s="54"/>
      <c r="H2100" s="54"/>
      <c r="I2100" s="55"/>
    </row>
    <row r="2101" spans="1:9" ht="20.100000000000001" customHeight="1">
      <c r="A2101" s="53"/>
      <c r="B2101" s="56"/>
      <c r="C2101" s="53"/>
      <c r="D2101" s="53"/>
      <c r="E2101" s="53"/>
      <c r="F2101" s="53"/>
      <c r="G2101" s="54"/>
      <c r="H2101" s="54"/>
      <c r="I2101" s="55"/>
    </row>
    <row r="2102" spans="1:9" ht="20.100000000000001" customHeight="1">
      <c r="A2102" s="53"/>
      <c r="B2102" s="56"/>
      <c r="C2102" s="53"/>
      <c r="D2102" s="53"/>
      <c r="E2102" s="53"/>
      <c r="F2102" s="53"/>
      <c r="G2102" s="54"/>
      <c r="H2102" s="54"/>
      <c r="I2102" s="55"/>
    </row>
    <row r="2103" spans="1:9" ht="20.100000000000001" customHeight="1">
      <c r="A2103" s="53"/>
      <c r="B2103" s="56"/>
      <c r="C2103" s="53"/>
      <c r="D2103" s="53"/>
      <c r="E2103" s="53"/>
      <c r="F2103" s="53"/>
      <c r="G2103" s="54"/>
      <c r="H2103" s="54"/>
      <c r="I2103" s="55"/>
    </row>
    <row r="2104" spans="1:9" ht="20.100000000000001" customHeight="1">
      <c r="A2104" s="53"/>
      <c r="B2104" s="56"/>
      <c r="C2104" s="53"/>
      <c r="D2104" s="53"/>
      <c r="E2104" s="53"/>
      <c r="F2104" s="53"/>
      <c r="G2104" s="54"/>
      <c r="H2104" s="54"/>
      <c r="I2104" s="55"/>
    </row>
    <row r="2105" spans="1:9" ht="20.100000000000001" customHeight="1">
      <c r="A2105" s="53"/>
      <c r="B2105" s="56"/>
      <c r="C2105" s="53"/>
      <c r="D2105" s="53"/>
      <c r="E2105" s="53"/>
      <c r="F2105" s="53"/>
      <c r="G2105" s="54"/>
      <c r="H2105" s="54"/>
      <c r="I2105" s="55"/>
    </row>
    <row r="2106" spans="1:9" ht="20.100000000000001" customHeight="1">
      <c r="A2106" s="53"/>
      <c r="B2106" s="56"/>
      <c r="C2106" s="53"/>
      <c r="D2106" s="53"/>
      <c r="E2106" s="53"/>
      <c r="F2106" s="53"/>
      <c r="G2106" s="54"/>
      <c r="H2106" s="54"/>
      <c r="I2106" s="55"/>
    </row>
    <row r="2107" spans="1:9" ht="20.100000000000001" customHeight="1">
      <c r="A2107" s="53"/>
      <c r="B2107" s="56"/>
      <c r="C2107" s="53"/>
      <c r="D2107" s="53"/>
      <c r="E2107" s="53"/>
      <c r="F2107" s="53"/>
      <c r="G2107" s="54"/>
      <c r="H2107" s="54"/>
      <c r="I2107" s="55"/>
    </row>
    <row r="2108" spans="1:9" ht="20.100000000000001" customHeight="1">
      <c r="A2108" s="53"/>
      <c r="B2108" s="56"/>
      <c r="C2108" s="53"/>
      <c r="D2108" s="53"/>
      <c r="E2108" s="53"/>
      <c r="F2108" s="53"/>
      <c r="G2108" s="54"/>
      <c r="H2108" s="54"/>
      <c r="I2108" s="55"/>
    </row>
    <row r="2109" spans="1:9" ht="20.100000000000001" customHeight="1">
      <c r="A2109" s="53"/>
      <c r="B2109" s="56"/>
      <c r="C2109" s="53"/>
      <c r="D2109" s="53"/>
      <c r="E2109" s="53"/>
      <c r="F2109" s="53"/>
      <c r="G2109" s="54"/>
      <c r="H2109" s="54"/>
      <c r="I2109" s="55"/>
    </row>
    <row r="2110" spans="1:9" ht="20.100000000000001" customHeight="1">
      <c r="A2110" s="53"/>
      <c r="B2110" s="56"/>
      <c r="C2110" s="53"/>
      <c r="D2110" s="53"/>
      <c r="E2110" s="53"/>
      <c r="F2110" s="53"/>
      <c r="G2110" s="54"/>
      <c r="H2110" s="54"/>
      <c r="I2110" s="55"/>
    </row>
    <row r="2111" spans="1:9" ht="20.100000000000001" customHeight="1">
      <c r="A2111" s="53"/>
      <c r="B2111" s="56"/>
      <c r="C2111" s="53"/>
      <c r="D2111" s="53"/>
      <c r="E2111" s="53"/>
      <c r="F2111" s="53"/>
      <c r="G2111" s="54"/>
      <c r="H2111" s="54"/>
      <c r="I2111" s="55"/>
    </row>
    <row r="2112" spans="1:9" ht="20.100000000000001" customHeight="1">
      <c r="A2112" s="53"/>
      <c r="B2112" s="56"/>
      <c r="C2112" s="53"/>
      <c r="D2112" s="53"/>
      <c r="E2112" s="53"/>
      <c r="F2112" s="53"/>
      <c r="G2112" s="54"/>
      <c r="H2112" s="54"/>
      <c r="I2112" s="55"/>
    </row>
    <row r="2113" spans="1:9" ht="20.100000000000001" customHeight="1">
      <c r="A2113" s="53"/>
      <c r="B2113" s="56"/>
      <c r="C2113" s="53"/>
      <c r="D2113" s="53"/>
      <c r="E2113" s="53"/>
      <c r="F2113" s="53"/>
      <c r="G2113" s="54"/>
      <c r="H2113" s="54"/>
      <c r="I2113" s="55"/>
    </row>
    <row r="2114" spans="1:9" ht="20.100000000000001" customHeight="1">
      <c r="A2114" s="53"/>
      <c r="B2114" s="56"/>
      <c r="C2114" s="53"/>
      <c r="D2114" s="53"/>
      <c r="E2114" s="53"/>
      <c r="F2114" s="53"/>
      <c r="G2114" s="54"/>
      <c r="H2114" s="54"/>
      <c r="I2114" s="55"/>
    </row>
    <row r="2115" spans="1:9" ht="20.100000000000001" customHeight="1">
      <c r="A2115" s="53"/>
      <c r="B2115" s="56"/>
      <c r="C2115" s="53"/>
      <c r="D2115" s="53"/>
      <c r="E2115" s="53"/>
      <c r="F2115" s="53"/>
      <c r="G2115" s="54"/>
      <c r="H2115" s="54"/>
      <c r="I2115" s="55"/>
    </row>
    <row r="2116" spans="1:9" ht="20.100000000000001" customHeight="1">
      <c r="A2116" s="53"/>
      <c r="B2116" s="56"/>
      <c r="C2116" s="53"/>
      <c r="D2116" s="53"/>
      <c r="E2116" s="53"/>
      <c r="F2116" s="53"/>
      <c r="G2116" s="54"/>
      <c r="H2116" s="54"/>
      <c r="I2116" s="55"/>
    </row>
    <row r="2117" spans="1:9" ht="20.100000000000001" customHeight="1">
      <c r="A2117" s="53"/>
      <c r="B2117" s="56"/>
      <c r="C2117" s="53"/>
      <c r="D2117" s="53"/>
      <c r="E2117" s="53"/>
      <c r="F2117" s="53"/>
      <c r="G2117" s="54"/>
      <c r="H2117" s="54"/>
      <c r="I2117" s="55"/>
    </row>
    <row r="2118" spans="1:9" ht="20.100000000000001" customHeight="1">
      <c r="A2118" s="53"/>
      <c r="B2118" s="56"/>
      <c r="C2118" s="53"/>
      <c r="D2118" s="53"/>
      <c r="E2118" s="53"/>
      <c r="F2118" s="53"/>
      <c r="G2118" s="54"/>
      <c r="H2118" s="54"/>
      <c r="I2118" s="55"/>
    </row>
    <row r="2119" spans="1:9" ht="20.100000000000001" customHeight="1">
      <c r="A2119" s="53"/>
      <c r="B2119" s="56"/>
      <c r="C2119" s="53"/>
      <c r="D2119" s="53"/>
      <c r="E2119" s="53"/>
      <c r="F2119" s="53"/>
      <c r="G2119" s="54"/>
      <c r="H2119" s="54"/>
      <c r="I2119" s="55"/>
    </row>
    <row r="2120" spans="1:9" ht="20.100000000000001" customHeight="1">
      <c r="A2120" s="53"/>
      <c r="B2120" s="56"/>
      <c r="C2120" s="53"/>
      <c r="D2120" s="53"/>
      <c r="E2120" s="53"/>
      <c r="F2120" s="53"/>
      <c r="G2120" s="54"/>
      <c r="H2120" s="54"/>
      <c r="I2120" s="55"/>
    </row>
    <row r="2121" spans="1:9" ht="20.100000000000001" customHeight="1">
      <c r="A2121" s="53"/>
      <c r="B2121" s="56"/>
      <c r="C2121" s="53"/>
      <c r="D2121" s="53"/>
      <c r="E2121" s="53"/>
      <c r="F2121" s="53"/>
      <c r="G2121" s="54"/>
      <c r="H2121" s="54"/>
      <c r="I2121" s="55"/>
    </row>
    <row r="2122" spans="1:9" ht="20.100000000000001" customHeight="1">
      <c r="A2122" s="53"/>
      <c r="B2122" s="56"/>
      <c r="C2122" s="53"/>
      <c r="D2122" s="53"/>
      <c r="E2122" s="53"/>
      <c r="F2122" s="53"/>
      <c r="G2122" s="54"/>
      <c r="H2122" s="54"/>
      <c r="I2122" s="55"/>
    </row>
    <row r="2123" spans="1:9" ht="20.100000000000001" customHeight="1">
      <c r="A2123" s="53"/>
      <c r="B2123" s="56"/>
      <c r="C2123" s="53"/>
      <c r="D2123" s="53"/>
      <c r="E2123" s="53"/>
      <c r="F2123" s="53"/>
      <c r="G2123" s="54"/>
      <c r="H2123" s="54"/>
      <c r="I2123" s="55"/>
    </row>
    <row r="2124" spans="1:9" ht="20.100000000000001" customHeight="1">
      <c r="A2124" s="53"/>
      <c r="B2124" s="56"/>
      <c r="C2124" s="53"/>
      <c r="D2124" s="53"/>
      <c r="E2124" s="53"/>
      <c r="F2124" s="53"/>
      <c r="G2124" s="54"/>
      <c r="H2124" s="54"/>
      <c r="I2124" s="55"/>
    </row>
    <row r="2125" spans="1:9" ht="20.100000000000001" customHeight="1">
      <c r="A2125" s="53"/>
      <c r="B2125" s="56"/>
      <c r="C2125" s="53"/>
      <c r="D2125" s="53"/>
      <c r="E2125" s="53"/>
      <c r="F2125" s="53"/>
      <c r="G2125" s="54"/>
      <c r="H2125" s="54"/>
      <c r="I2125" s="55"/>
    </row>
    <row r="2126" spans="1:9" ht="20.100000000000001" customHeight="1">
      <c r="A2126" s="53"/>
      <c r="B2126" s="56"/>
      <c r="C2126" s="53"/>
      <c r="D2126" s="53"/>
      <c r="E2126" s="53"/>
      <c r="F2126" s="53"/>
      <c r="G2126" s="54"/>
      <c r="H2126" s="54"/>
      <c r="I2126" s="55"/>
    </row>
    <row r="2127" spans="1:9" ht="20.100000000000001" customHeight="1">
      <c r="A2127" s="53"/>
      <c r="B2127" s="56"/>
      <c r="C2127" s="53"/>
      <c r="D2127" s="53"/>
      <c r="E2127" s="53"/>
      <c r="F2127" s="53"/>
      <c r="G2127" s="54"/>
      <c r="H2127" s="54"/>
      <c r="I2127" s="55"/>
    </row>
    <row r="2128" spans="1:9" ht="20.100000000000001" customHeight="1">
      <c r="A2128" s="53"/>
      <c r="B2128" s="56"/>
      <c r="C2128" s="53"/>
      <c r="D2128" s="53"/>
      <c r="E2128" s="53"/>
      <c r="F2128" s="53"/>
      <c r="G2128" s="54"/>
      <c r="H2128" s="54"/>
      <c r="I2128" s="55"/>
    </row>
    <row r="2129" spans="1:9" ht="20.100000000000001" customHeight="1">
      <c r="A2129" s="53"/>
      <c r="B2129" s="56"/>
      <c r="C2129" s="53"/>
      <c r="D2129" s="53"/>
      <c r="E2129" s="53"/>
      <c r="F2129" s="53"/>
      <c r="G2129" s="54"/>
      <c r="H2129" s="54"/>
      <c r="I2129" s="55"/>
    </row>
    <row r="2130" spans="1:9" ht="20.100000000000001" customHeight="1">
      <c r="A2130" s="53"/>
      <c r="B2130" s="56"/>
      <c r="C2130" s="53"/>
      <c r="D2130" s="53"/>
      <c r="E2130" s="53"/>
      <c r="F2130" s="53"/>
      <c r="G2130" s="54"/>
      <c r="H2130" s="54"/>
      <c r="I2130" s="55"/>
    </row>
    <row r="2131" spans="1:9" ht="20.100000000000001" customHeight="1">
      <c r="A2131" s="53"/>
      <c r="B2131" s="56"/>
      <c r="C2131" s="53"/>
      <c r="D2131" s="53"/>
      <c r="E2131" s="53"/>
      <c r="F2131" s="53"/>
      <c r="G2131" s="54"/>
      <c r="H2131" s="54"/>
      <c r="I2131" s="55"/>
    </row>
    <row r="2132" spans="1:9" ht="20.100000000000001" customHeight="1">
      <c r="A2132" s="53"/>
      <c r="B2132" s="56"/>
      <c r="C2132" s="53"/>
      <c r="D2132" s="53"/>
      <c r="E2132" s="53"/>
      <c r="F2132" s="53"/>
      <c r="G2132" s="54"/>
      <c r="H2132" s="54"/>
      <c r="I2132" s="55"/>
    </row>
    <row r="2133" spans="1:9" ht="20.100000000000001" customHeight="1">
      <c r="A2133" s="53"/>
      <c r="B2133" s="56"/>
      <c r="C2133" s="53"/>
      <c r="D2133" s="53"/>
      <c r="E2133" s="53"/>
      <c r="F2133" s="53"/>
      <c r="G2133" s="54"/>
      <c r="H2133" s="54"/>
      <c r="I2133" s="55"/>
    </row>
    <row r="2134" spans="1:9" ht="20.100000000000001" customHeight="1">
      <c r="A2134" s="53"/>
      <c r="B2134" s="56"/>
      <c r="C2134" s="53"/>
      <c r="D2134" s="53"/>
      <c r="E2134" s="53"/>
      <c r="F2134" s="53"/>
      <c r="G2134" s="54"/>
      <c r="H2134" s="54"/>
      <c r="I2134" s="55"/>
    </row>
    <row r="2135" spans="1:9" ht="20.100000000000001" customHeight="1">
      <c r="A2135" s="53"/>
      <c r="B2135" s="56"/>
      <c r="C2135" s="53"/>
      <c r="D2135" s="53"/>
      <c r="E2135" s="53"/>
      <c r="F2135" s="53"/>
      <c r="G2135" s="54"/>
      <c r="H2135" s="54"/>
      <c r="I2135" s="55"/>
    </row>
    <row r="2136" spans="1:9" ht="20.100000000000001" customHeight="1">
      <c r="A2136" s="53"/>
      <c r="B2136" s="56"/>
      <c r="C2136" s="53"/>
      <c r="D2136" s="53"/>
      <c r="E2136" s="53"/>
      <c r="F2136" s="53"/>
      <c r="G2136" s="54"/>
      <c r="H2136" s="54"/>
      <c r="I2136" s="55"/>
    </row>
    <row r="2137" spans="1:9" ht="20.100000000000001" customHeight="1">
      <c r="A2137" s="53"/>
      <c r="B2137" s="56"/>
      <c r="C2137" s="53"/>
      <c r="D2137" s="53"/>
      <c r="E2137" s="53"/>
      <c r="F2137" s="53"/>
      <c r="G2137" s="54"/>
      <c r="H2137" s="54"/>
      <c r="I2137" s="55"/>
    </row>
    <row r="2138" spans="1:9" ht="20.100000000000001" customHeight="1">
      <c r="A2138" s="53"/>
      <c r="B2138" s="56"/>
      <c r="C2138" s="53"/>
      <c r="D2138" s="53"/>
      <c r="E2138" s="53"/>
      <c r="F2138" s="53"/>
      <c r="G2138" s="54"/>
      <c r="H2138" s="54"/>
      <c r="I2138" s="55"/>
    </row>
    <row r="2139" spans="1:9" ht="20.100000000000001" customHeight="1">
      <c r="A2139" s="53"/>
      <c r="B2139" s="56"/>
      <c r="C2139" s="53"/>
      <c r="D2139" s="53"/>
      <c r="E2139" s="53"/>
      <c r="F2139" s="53"/>
      <c r="G2139" s="54"/>
      <c r="H2139" s="54"/>
      <c r="I2139" s="55"/>
    </row>
    <row r="2140" spans="1:9" ht="20.100000000000001" customHeight="1">
      <c r="A2140" s="53"/>
      <c r="B2140" s="56"/>
      <c r="C2140" s="53"/>
      <c r="D2140" s="53"/>
      <c r="E2140" s="53"/>
      <c r="F2140" s="53"/>
      <c r="G2140" s="54"/>
      <c r="H2140" s="54"/>
      <c r="I2140" s="55"/>
    </row>
    <row r="2141" spans="1:9" ht="20.100000000000001" customHeight="1">
      <c r="A2141" s="53"/>
      <c r="B2141" s="56"/>
      <c r="C2141" s="53"/>
      <c r="D2141" s="53"/>
      <c r="E2141" s="53"/>
      <c r="F2141" s="53"/>
      <c r="G2141" s="54"/>
      <c r="H2141" s="54"/>
      <c r="I2141" s="55"/>
    </row>
    <row r="2142" spans="1:9" ht="20.100000000000001" customHeight="1">
      <c r="A2142" s="53"/>
      <c r="B2142" s="56"/>
      <c r="C2142" s="53"/>
      <c r="D2142" s="53"/>
      <c r="E2142" s="53"/>
      <c r="F2142" s="53"/>
      <c r="G2142" s="54"/>
      <c r="H2142" s="54"/>
      <c r="I2142" s="55"/>
    </row>
    <row r="2143" spans="1:9" ht="20.100000000000001" customHeight="1">
      <c r="A2143" s="53"/>
      <c r="B2143" s="56"/>
      <c r="C2143" s="53"/>
      <c r="D2143" s="53"/>
      <c r="E2143" s="53"/>
      <c r="F2143" s="53"/>
      <c r="G2143" s="54"/>
      <c r="H2143" s="54"/>
      <c r="I2143" s="55"/>
    </row>
    <row r="2144" spans="1:9" ht="20.100000000000001" customHeight="1">
      <c r="A2144" s="53"/>
      <c r="B2144" s="56"/>
      <c r="C2144" s="53"/>
      <c r="D2144" s="53"/>
      <c r="E2144" s="53"/>
      <c r="F2144" s="53"/>
      <c r="G2144" s="54"/>
      <c r="H2144" s="54"/>
      <c r="I2144" s="55"/>
    </row>
    <row r="2145" spans="1:9" ht="20.100000000000001" customHeight="1">
      <c r="A2145" s="53"/>
      <c r="B2145" s="56"/>
      <c r="C2145" s="53"/>
      <c r="D2145" s="53"/>
      <c r="E2145" s="53"/>
      <c r="F2145" s="53"/>
      <c r="G2145" s="54"/>
      <c r="H2145" s="54"/>
      <c r="I2145" s="55"/>
    </row>
    <row r="2146" spans="1:9" ht="20.100000000000001" customHeight="1">
      <c r="A2146" s="53"/>
      <c r="B2146" s="56"/>
      <c r="C2146" s="53"/>
      <c r="D2146" s="53"/>
      <c r="E2146" s="53"/>
      <c r="F2146" s="53"/>
      <c r="G2146" s="54"/>
      <c r="H2146" s="54"/>
      <c r="I2146" s="55"/>
    </row>
    <row r="2147" spans="1:9" ht="20.100000000000001" customHeight="1">
      <c r="A2147" s="53"/>
      <c r="B2147" s="56"/>
      <c r="C2147" s="53"/>
      <c r="D2147" s="53"/>
      <c r="E2147" s="53"/>
      <c r="F2147" s="53"/>
      <c r="G2147" s="54"/>
      <c r="H2147" s="54"/>
      <c r="I2147" s="55"/>
    </row>
    <row r="2148" spans="1:9" ht="20.100000000000001" customHeight="1">
      <c r="A2148" s="53"/>
      <c r="B2148" s="56"/>
      <c r="C2148" s="53"/>
      <c r="D2148" s="53"/>
      <c r="E2148" s="53"/>
      <c r="F2148" s="53"/>
      <c r="G2148" s="54"/>
      <c r="H2148" s="54"/>
      <c r="I2148" s="55"/>
    </row>
    <row r="2149" spans="1:9" ht="20.100000000000001" customHeight="1">
      <c r="A2149" s="53"/>
      <c r="B2149" s="56"/>
      <c r="C2149" s="53"/>
      <c r="D2149" s="53"/>
      <c r="E2149" s="53"/>
      <c r="F2149" s="53"/>
      <c r="G2149" s="54"/>
      <c r="H2149" s="54"/>
      <c r="I2149" s="55"/>
    </row>
    <row r="2150" spans="1:9" ht="20.100000000000001" customHeight="1">
      <c r="A2150" s="53"/>
      <c r="B2150" s="56"/>
      <c r="C2150" s="53"/>
      <c r="D2150" s="53"/>
      <c r="E2150" s="53"/>
      <c r="F2150" s="53"/>
      <c r="G2150" s="54"/>
      <c r="H2150" s="54"/>
      <c r="I2150" s="55"/>
    </row>
    <row r="2151" spans="1:9" ht="20.100000000000001" customHeight="1">
      <c r="A2151" s="53"/>
      <c r="B2151" s="56"/>
      <c r="C2151" s="53"/>
      <c r="D2151" s="53"/>
      <c r="E2151" s="53"/>
      <c r="F2151" s="53"/>
      <c r="G2151" s="54"/>
      <c r="H2151" s="54"/>
      <c r="I2151" s="55"/>
    </row>
    <row r="2152" spans="1:9" ht="20.100000000000001" customHeight="1">
      <c r="A2152" s="53"/>
      <c r="B2152" s="56"/>
      <c r="C2152" s="53"/>
      <c r="D2152" s="53"/>
      <c r="E2152" s="53"/>
      <c r="F2152" s="53"/>
      <c r="G2152" s="54"/>
      <c r="H2152" s="54"/>
      <c r="I2152" s="55"/>
    </row>
    <row r="2153" spans="1:9" ht="20.100000000000001" customHeight="1">
      <c r="A2153" s="53"/>
      <c r="B2153" s="56"/>
      <c r="C2153" s="53"/>
      <c r="D2153" s="53"/>
      <c r="E2153" s="53"/>
      <c r="F2153" s="53"/>
      <c r="G2153" s="54"/>
      <c r="H2153" s="54"/>
      <c r="I2153" s="55"/>
    </row>
    <row r="2154" spans="1:9" ht="20.100000000000001" customHeight="1">
      <c r="A2154" s="53"/>
      <c r="B2154" s="56"/>
      <c r="C2154" s="53"/>
      <c r="D2154" s="53"/>
      <c r="E2154" s="53"/>
      <c r="F2154" s="53"/>
      <c r="G2154" s="54"/>
      <c r="H2154" s="54"/>
      <c r="I2154" s="55"/>
    </row>
    <row r="2155" spans="1:9" ht="20.100000000000001" customHeight="1">
      <c r="A2155" s="53"/>
      <c r="B2155" s="56"/>
      <c r="C2155" s="53"/>
      <c r="D2155" s="53"/>
      <c r="E2155" s="53"/>
      <c r="F2155" s="53"/>
      <c r="G2155" s="54"/>
      <c r="H2155" s="54"/>
      <c r="I2155" s="55"/>
    </row>
    <row r="2156" spans="1:9" ht="20.100000000000001" customHeight="1">
      <c r="A2156" s="53"/>
      <c r="B2156" s="56"/>
      <c r="C2156" s="53"/>
      <c r="D2156" s="53"/>
      <c r="E2156" s="53"/>
      <c r="F2156" s="53"/>
      <c r="G2156" s="54"/>
      <c r="H2156" s="54"/>
      <c r="I2156" s="55"/>
    </row>
    <row r="2157" spans="1:9" ht="20.100000000000001" customHeight="1">
      <c r="A2157" s="53"/>
      <c r="B2157" s="56"/>
      <c r="C2157" s="53"/>
      <c r="D2157" s="53"/>
      <c r="E2157" s="53"/>
      <c r="F2157" s="53"/>
      <c r="G2157" s="54"/>
      <c r="H2157" s="54"/>
      <c r="I2157" s="55"/>
    </row>
    <row r="2158" spans="1:9" ht="20.100000000000001" customHeight="1">
      <c r="A2158" s="53"/>
      <c r="B2158" s="56"/>
      <c r="C2158" s="53"/>
      <c r="D2158" s="53"/>
      <c r="E2158" s="53"/>
      <c r="F2158" s="53"/>
      <c r="G2158" s="54"/>
      <c r="H2158" s="54"/>
      <c r="I2158" s="55"/>
    </row>
    <row r="2159" spans="1:9" ht="20.100000000000001" customHeight="1">
      <c r="A2159" s="53"/>
      <c r="B2159" s="56"/>
      <c r="C2159" s="53"/>
      <c r="D2159" s="53"/>
      <c r="E2159" s="53"/>
      <c r="F2159" s="53"/>
      <c r="G2159" s="54"/>
      <c r="H2159" s="54"/>
      <c r="I2159" s="55"/>
    </row>
    <row r="2160" spans="1:9" ht="20.100000000000001" customHeight="1">
      <c r="A2160" s="53"/>
      <c r="B2160" s="56"/>
      <c r="C2160" s="53"/>
      <c r="D2160" s="53"/>
      <c r="E2160" s="53"/>
      <c r="F2160" s="53"/>
      <c r="G2160" s="54"/>
      <c r="H2160" s="54"/>
      <c r="I2160" s="55"/>
    </row>
    <row r="2161" spans="1:9" ht="20.100000000000001" customHeight="1">
      <c r="A2161" s="53"/>
      <c r="B2161" s="56"/>
      <c r="C2161" s="53"/>
      <c r="D2161" s="53"/>
      <c r="E2161" s="53"/>
      <c r="F2161" s="53"/>
      <c r="G2161" s="54"/>
      <c r="H2161" s="54"/>
      <c r="I2161" s="55"/>
    </row>
    <row r="2162" spans="1:9" ht="20.100000000000001" customHeight="1">
      <c r="A2162" s="53"/>
      <c r="B2162" s="56"/>
      <c r="C2162" s="53"/>
      <c r="D2162" s="53"/>
      <c r="E2162" s="53"/>
      <c r="F2162" s="53"/>
      <c r="G2162" s="54"/>
      <c r="H2162" s="54"/>
      <c r="I2162" s="55"/>
    </row>
    <row r="2163" spans="1:9" ht="20.100000000000001" customHeight="1">
      <c r="A2163" s="53"/>
      <c r="B2163" s="56"/>
      <c r="C2163" s="53"/>
      <c r="D2163" s="53"/>
      <c r="E2163" s="53"/>
      <c r="F2163" s="53"/>
      <c r="G2163" s="54"/>
      <c r="H2163" s="54"/>
      <c r="I2163" s="55"/>
    </row>
    <row r="2164" spans="1:9" ht="20.100000000000001" customHeight="1">
      <c r="A2164" s="53"/>
      <c r="B2164" s="56"/>
      <c r="C2164" s="53"/>
      <c r="D2164" s="53"/>
      <c r="E2164" s="53"/>
      <c r="F2164" s="53"/>
      <c r="G2164" s="54"/>
      <c r="H2164" s="54"/>
      <c r="I2164" s="55"/>
    </row>
    <row r="2165" spans="1:9" ht="20.100000000000001" customHeight="1">
      <c r="A2165" s="53"/>
      <c r="B2165" s="56"/>
      <c r="C2165" s="53"/>
      <c r="D2165" s="53"/>
      <c r="E2165" s="53"/>
      <c r="F2165" s="53"/>
      <c r="G2165" s="54"/>
      <c r="H2165" s="54"/>
      <c r="I2165" s="55"/>
    </row>
    <row r="2166" spans="1:9" ht="20.100000000000001" customHeight="1">
      <c r="A2166" s="53"/>
      <c r="B2166" s="56"/>
      <c r="C2166" s="53"/>
      <c r="D2166" s="53"/>
      <c r="E2166" s="53"/>
      <c r="F2166" s="53"/>
      <c r="G2166" s="54"/>
      <c r="H2166" s="54"/>
      <c r="I2166" s="55"/>
    </row>
    <row r="2167" spans="1:9" ht="20.100000000000001" customHeight="1">
      <c r="A2167" s="53"/>
      <c r="B2167" s="56"/>
      <c r="C2167" s="53"/>
      <c r="D2167" s="53"/>
      <c r="E2167" s="53"/>
      <c r="F2167" s="53"/>
      <c r="G2167" s="54"/>
      <c r="H2167" s="54"/>
      <c r="I2167" s="55"/>
    </row>
    <row r="2168" spans="1:9" ht="20.100000000000001" customHeight="1">
      <c r="A2168" s="53"/>
      <c r="B2168" s="56"/>
      <c r="C2168" s="53"/>
      <c r="D2168" s="53"/>
      <c r="E2168" s="53"/>
      <c r="F2168" s="53"/>
      <c r="G2168" s="54"/>
      <c r="H2168" s="54"/>
      <c r="I2168" s="55"/>
    </row>
    <row r="2169" spans="1:9" ht="20.100000000000001" customHeight="1">
      <c r="A2169" s="53"/>
      <c r="B2169" s="56"/>
      <c r="C2169" s="53"/>
      <c r="D2169" s="53"/>
      <c r="E2169" s="53"/>
      <c r="F2169" s="53"/>
      <c r="G2169" s="54"/>
      <c r="H2169" s="54"/>
      <c r="I2169" s="55"/>
    </row>
    <row r="2170" spans="1:9" ht="20.100000000000001" customHeight="1">
      <c r="A2170" s="53"/>
      <c r="B2170" s="56"/>
      <c r="C2170" s="53"/>
      <c r="D2170" s="53"/>
      <c r="E2170" s="53"/>
      <c r="F2170" s="53"/>
      <c r="G2170" s="54"/>
      <c r="H2170" s="54"/>
      <c r="I2170" s="55"/>
    </row>
    <row r="2171" spans="1:9" ht="20.100000000000001" customHeight="1">
      <c r="A2171" s="53"/>
      <c r="B2171" s="56"/>
      <c r="C2171" s="53"/>
      <c r="D2171" s="53"/>
      <c r="E2171" s="53"/>
      <c r="F2171" s="53"/>
      <c r="G2171" s="54"/>
      <c r="H2171" s="54"/>
      <c r="I2171" s="55"/>
    </row>
    <row r="2172" spans="1:9" ht="20.100000000000001" customHeight="1">
      <c r="A2172" s="53"/>
      <c r="B2172" s="56"/>
      <c r="C2172" s="53"/>
      <c r="D2172" s="53"/>
      <c r="E2172" s="53"/>
      <c r="F2172" s="53"/>
      <c r="G2172" s="54"/>
      <c r="H2172" s="54"/>
      <c r="I2172" s="55"/>
    </row>
    <row r="2173" spans="1:9" ht="20.100000000000001" customHeight="1">
      <c r="A2173" s="53"/>
      <c r="B2173" s="56"/>
      <c r="C2173" s="53"/>
      <c r="D2173" s="53"/>
      <c r="E2173" s="53"/>
      <c r="F2173" s="53"/>
      <c r="G2173" s="54"/>
      <c r="H2173" s="54"/>
      <c r="I2173" s="55"/>
    </row>
    <row r="2174" spans="1:9" ht="20.100000000000001" customHeight="1">
      <c r="A2174" s="53"/>
      <c r="B2174" s="56"/>
      <c r="C2174" s="53"/>
      <c r="D2174" s="53"/>
      <c r="E2174" s="53"/>
      <c r="F2174" s="53"/>
      <c r="G2174" s="54"/>
      <c r="H2174" s="54"/>
      <c r="I2174" s="55"/>
    </row>
    <row r="2175" spans="1:9" ht="20.100000000000001" customHeight="1">
      <c r="A2175" s="53"/>
      <c r="B2175" s="56"/>
      <c r="C2175" s="53"/>
      <c r="D2175" s="53"/>
      <c r="E2175" s="53"/>
      <c r="F2175" s="53"/>
      <c r="G2175" s="54"/>
      <c r="H2175" s="54"/>
      <c r="I2175" s="55"/>
    </row>
    <row r="2176" spans="1:9" ht="20.100000000000001" customHeight="1">
      <c r="A2176" s="53"/>
      <c r="B2176" s="56"/>
      <c r="C2176" s="53"/>
      <c r="D2176" s="53"/>
      <c r="E2176" s="53"/>
      <c r="F2176" s="53"/>
      <c r="G2176" s="54"/>
      <c r="H2176" s="54"/>
      <c r="I2176" s="55"/>
    </row>
    <row r="2177" spans="1:9" ht="20.100000000000001" customHeight="1">
      <c r="A2177" s="53"/>
      <c r="B2177" s="56"/>
      <c r="C2177" s="53"/>
      <c r="D2177" s="53"/>
      <c r="E2177" s="53"/>
      <c r="F2177" s="53"/>
      <c r="G2177" s="54"/>
      <c r="H2177" s="54"/>
      <c r="I2177" s="55"/>
    </row>
    <row r="2178" spans="1:9" ht="20.100000000000001" customHeight="1">
      <c r="A2178" s="53"/>
      <c r="B2178" s="56"/>
      <c r="C2178" s="53"/>
      <c r="D2178" s="53"/>
      <c r="E2178" s="53"/>
      <c r="F2178" s="53"/>
      <c r="G2178" s="54"/>
      <c r="H2178" s="54"/>
      <c r="I2178" s="55"/>
    </row>
    <row r="2179" spans="1:9" ht="20.100000000000001" customHeight="1">
      <c r="A2179" s="53"/>
      <c r="B2179" s="56"/>
      <c r="C2179" s="53"/>
      <c r="D2179" s="53"/>
      <c r="E2179" s="53"/>
      <c r="F2179" s="53"/>
      <c r="G2179" s="54"/>
      <c r="H2179" s="54"/>
      <c r="I2179" s="55"/>
    </row>
    <row r="2180" spans="1:9" ht="20.100000000000001" customHeight="1">
      <c r="A2180" s="53"/>
      <c r="B2180" s="56"/>
      <c r="C2180" s="53"/>
      <c r="D2180" s="53"/>
      <c r="E2180" s="53"/>
      <c r="F2180" s="53"/>
      <c r="G2180" s="54"/>
      <c r="H2180" s="54"/>
      <c r="I2180" s="55"/>
    </row>
    <row r="2181" spans="1:9" ht="20.100000000000001" customHeight="1">
      <c r="A2181" s="53"/>
      <c r="B2181" s="56"/>
      <c r="C2181" s="53"/>
      <c r="D2181" s="53"/>
      <c r="E2181" s="53"/>
      <c r="F2181" s="53"/>
      <c r="G2181" s="54"/>
      <c r="H2181" s="54"/>
      <c r="I2181" s="55"/>
    </row>
    <row r="2182" spans="1:9" ht="20.100000000000001" customHeight="1">
      <c r="A2182" s="53"/>
      <c r="B2182" s="56"/>
      <c r="C2182" s="53"/>
      <c r="D2182" s="53"/>
      <c r="E2182" s="53"/>
      <c r="F2182" s="53"/>
      <c r="G2182" s="54"/>
      <c r="H2182" s="54"/>
      <c r="I2182" s="55"/>
    </row>
    <row r="2183" spans="1:9" ht="20.100000000000001" customHeight="1">
      <c r="A2183" s="53"/>
      <c r="B2183" s="56"/>
      <c r="C2183" s="53"/>
      <c r="D2183" s="53"/>
      <c r="E2183" s="53"/>
      <c r="F2183" s="53"/>
      <c r="G2183" s="54"/>
      <c r="H2183" s="54"/>
      <c r="I2183" s="55"/>
    </row>
    <row r="2184" spans="1:9" ht="20.100000000000001" customHeight="1">
      <c r="A2184" s="53"/>
      <c r="B2184" s="56"/>
      <c r="C2184" s="53"/>
      <c r="D2184" s="53"/>
      <c r="E2184" s="53"/>
      <c r="F2184" s="53"/>
      <c r="G2184" s="54"/>
      <c r="H2184" s="54"/>
      <c r="I2184" s="55"/>
    </row>
    <row r="2185" spans="1:9" ht="20.100000000000001" customHeight="1">
      <c r="A2185" s="53"/>
      <c r="B2185" s="56"/>
      <c r="C2185" s="53"/>
      <c r="D2185" s="53"/>
      <c r="E2185" s="53"/>
      <c r="F2185" s="53"/>
      <c r="G2185" s="54"/>
      <c r="H2185" s="54"/>
      <c r="I2185" s="55"/>
    </row>
    <row r="2186" spans="1:9" ht="20.100000000000001" customHeight="1">
      <c r="A2186" s="53"/>
      <c r="B2186" s="56"/>
      <c r="C2186" s="53"/>
      <c r="D2186" s="53"/>
      <c r="E2186" s="53"/>
      <c r="F2186" s="53"/>
      <c r="G2186" s="54"/>
      <c r="H2186" s="54"/>
      <c r="I2186" s="55"/>
    </row>
    <row r="2187" spans="1:9" ht="20.100000000000001" customHeight="1">
      <c r="A2187" s="53"/>
      <c r="B2187" s="56"/>
      <c r="C2187" s="53"/>
      <c r="D2187" s="53"/>
      <c r="E2187" s="53"/>
      <c r="F2187" s="53"/>
      <c r="G2187" s="54"/>
      <c r="H2187" s="54"/>
      <c r="I2187" s="55"/>
    </row>
    <row r="2188" spans="1:9" ht="20.100000000000001" customHeight="1">
      <c r="A2188" s="53"/>
      <c r="B2188" s="56"/>
      <c r="C2188" s="53"/>
      <c r="D2188" s="53"/>
      <c r="E2188" s="53"/>
      <c r="F2188" s="53"/>
      <c r="G2188" s="54"/>
      <c r="H2188" s="54"/>
      <c r="I2188" s="55"/>
    </row>
    <row r="2189" spans="1:9" ht="20.100000000000001" customHeight="1">
      <c r="A2189" s="53"/>
      <c r="B2189" s="56"/>
      <c r="C2189" s="53"/>
      <c r="D2189" s="53"/>
      <c r="E2189" s="53"/>
      <c r="F2189" s="53"/>
      <c r="G2189" s="54"/>
      <c r="H2189" s="54"/>
      <c r="I2189" s="55"/>
    </row>
    <row r="2190" spans="1:9" ht="20.100000000000001" customHeight="1">
      <c r="A2190" s="53"/>
      <c r="B2190" s="56"/>
      <c r="C2190" s="53"/>
      <c r="D2190" s="53"/>
      <c r="E2190" s="53"/>
      <c r="F2190" s="53"/>
      <c r="G2190" s="54"/>
      <c r="H2190" s="54"/>
      <c r="I2190" s="55"/>
    </row>
    <row r="2191" spans="1:9" ht="20.100000000000001" customHeight="1">
      <c r="A2191" s="53"/>
      <c r="B2191" s="56"/>
      <c r="C2191" s="53"/>
      <c r="D2191" s="53"/>
      <c r="E2191" s="53"/>
      <c r="F2191" s="53"/>
      <c r="G2191" s="54"/>
      <c r="H2191" s="54"/>
      <c r="I2191" s="55"/>
    </row>
    <row r="2192" spans="1:9" ht="20.100000000000001" customHeight="1">
      <c r="A2192" s="53"/>
      <c r="B2192" s="56"/>
      <c r="C2192" s="53"/>
      <c r="D2192" s="53"/>
      <c r="E2192" s="53"/>
      <c r="F2192" s="53"/>
      <c r="G2192" s="54"/>
      <c r="H2192" s="54"/>
      <c r="I2192" s="55"/>
    </row>
    <row r="2193" spans="1:9" ht="20.100000000000001" customHeight="1">
      <c r="A2193" s="53"/>
      <c r="B2193" s="56"/>
      <c r="C2193" s="53"/>
      <c r="D2193" s="53"/>
      <c r="E2193" s="53"/>
      <c r="F2193" s="53"/>
      <c r="G2193" s="54"/>
      <c r="H2193" s="54"/>
      <c r="I2193" s="55"/>
    </row>
    <row r="2194" spans="1:9" ht="20.100000000000001" customHeight="1">
      <c r="A2194" s="53"/>
      <c r="B2194" s="56"/>
      <c r="C2194" s="53"/>
      <c r="D2194" s="53"/>
      <c r="E2194" s="53"/>
      <c r="F2194" s="53"/>
      <c r="G2194" s="54"/>
      <c r="H2194" s="54"/>
      <c r="I2194" s="55"/>
    </row>
    <row r="2195" spans="1:9" ht="20.100000000000001" customHeight="1">
      <c r="A2195" s="53"/>
      <c r="B2195" s="56"/>
      <c r="C2195" s="53"/>
      <c r="D2195" s="53"/>
      <c r="E2195" s="53"/>
      <c r="F2195" s="53"/>
      <c r="G2195" s="54"/>
      <c r="H2195" s="54"/>
      <c r="I2195" s="55"/>
    </row>
    <row r="2196" spans="1:9" ht="20.100000000000001" customHeight="1">
      <c r="A2196" s="53"/>
      <c r="B2196" s="56"/>
      <c r="C2196" s="53"/>
      <c r="D2196" s="53"/>
      <c r="E2196" s="53"/>
      <c r="F2196" s="53"/>
      <c r="G2196" s="54"/>
      <c r="H2196" s="54"/>
      <c r="I2196" s="55"/>
    </row>
    <row r="2197" spans="1:9" ht="20.100000000000001" customHeight="1">
      <c r="A2197" s="53"/>
      <c r="B2197" s="56"/>
      <c r="C2197" s="53"/>
      <c r="D2197" s="53"/>
      <c r="E2197" s="53"/>
      <c r="F2197" s="53"/>
      <c r="G2197" s="54"/>
      <c r="H2197" s="54"/>
      <c r="I2197" s="55"/>
    </row>
    <row r="2198" spans="1:9" ht="20.100000000000001" customHeight="1">
      <c r="A2198" s="53"/>
      <c r="B2198" s="56"/>
      <c r="C2198" s="53"/>
      <c r="D2198" s="53"/>
      <c r="E2198" s="53"/>
      <c r="F2198" s="53"/>
      <c r="G2198" s="54"/>
      <c r="H2198" s="54"/>
      <c r="I2198" s="55"/>
    </row>
    <row r="2199" spans="1:9" ht="20.100000000000001" customHeight="1">
      <c r="A2199" s="53"/>
      <c r="B2199" s="56"/>
      <c r="C2199" s="53"/>
      <c r="D2199" s="53"/>
      <c r="E2199" s="53"/>
      <c r="F2199" s="53"/>
      <c r="G2199" s="54"/>
      <c r="H2199" s="54"/>
      <c r="I2199" s="55"/>
    </row>
    <row r="2200" spans="1:9" ht="20.100000000000001" customHeight="1">
      <c r="A2200" s="53"/>
      <c r="B2200" s="56"/>
      <c r="C2200" s="53"/>
      <c r="D2200" s="53"/>
      <c r="E2200" s="53"/>
      <c r="F2200" s="53"/>
      <c r="G2200" s="54"/>
      <c r="H2200" s="54"/>
      <c r="I2200" s="55"/>
    </row>
    <row r="2201" spans="1:9" ht="20.100000000000001" customHeight="1">
      <c r="A2201" s="53"/>
      <c r="B2201" s="56"/>
      <c r="C2201" s="53"/>
      <c r="D2201" s="53"/>
      <c r="E2201" s="53"/>
      <c r="F2201" s="53"/>
      <c r="G2201" s="54"/>
      <c r="H2201" s="54"/>
      <c r="I2201" s="55"/>
    </row>
    <row r="2202" spans="1:9" ht="20.100000000000001" customHeight="1">
      <c r="A2202" s="53"/>
      <c r="B2202" s="56"/>
      <c r="C2202" s="53"/>
      <c r="D2202" s="53"/>
      <c r="E2202" s="53"/>
      <c r="F2202" s="53"/>
      <c r="G2202" s="54"/>
      <c r="H2202" s="54"/>
      <c r="I2202" s="55"/>
    </row>
    <row r="2203" spans="1:9" ht="20.100000000000001" customHeight="1">
      <c r="A2203" s="53"/>
      <c r="B2203" s="56"/>
      <c r="C2203" s="53"/>
      <c r="D2203" s="53"/>
      <c r="E2203" s="53"/>
      <c r="F2203" s="53"/>
      <c r="G2203" s="54"/>
      <c r="H2203" s="54"/>
      <c r="I2203" s="55"/>
    </row>
    <row r="2204" spans="1:9" ht="20.100000000000001" customHeight="1">
      <c r="A2204" s="53"/>
      <c r="B2204" s="56"/>
      <c r="C2204" s="53"/>
      <c r="D2204" s="53"/>
      <c r="E2204" s="53"/>
      <c r="F2204" s="53"/>
      <c r="G2204" s="54"/>
      <c r="H2204" s="54"/>
      <c r="I2204" s="55"/>
    </row>
    <row r="2205" spans="1:9" ht="20.100000000000001" customHeight="1">
      <c r="A2205" s="53"/>
      <c r="B2205" s="56"/>
      <c r="C2205" s="53"/>
      <c r="D2205" s="53"/>
      <c r="E2205" s="53"/>
      <c r="F2205" s="53"/>
      <c r="G2205" s="54"/>
      <c r="H2205" s="54"/>
      <c r="I2205" s="55"/>
    </row>
    <row r="2206" spans="1:9" ht="20.100000000000001" customHeight="1">
      <c r="A2206" s="53"/>
      <c r="B2206" s="56"/>
      <c r="C2206" s="53"/>
      <c r="D2206" s="53"/>
      <c r="E2206" s="53"/>
      <c r="F2206" s="53"/>
      <c r="G2206" s="54"/>
      <c r="H2206" s="54"/>
      <c r="I2206" s="55"/>
    </row>
    <row r="2207" spans="1:9" ht="20.100000000000001" customHeight="1">
      <c r="A2207" s="53"/>
      <c r="B2207" s="56"/>
      <c r="C2207" s="53"/>
      <c r="D2207" s="53"/>
      <c r="E2207" s="53"/>
      <c r="F2207" s="53"/>
      <c r="G2207" s="54"/>
      <c r="H2207" s="54"/>
      <c r="I2207" s="55"/>
    </row>
    <row r="2208" spans="1:9" ht="20.100000000000001" customHeight="1">
      <c r="A2208" s="53"/>
      <c r="B2208" s="56"/>
      <c r="C2208" s="53"/>
      <c r="D2208" s="53"/>
      <c r="E2208" s="53"/>
      <c r="F2208" s="53"/>
      <c r="G2208" s="54"/>
      <c r="H2208" s="54"/>
      <c r="I2208" s="55"/>
    </row>
    <row r="2209" spans="1:9" ht="20.100000000000001" customHeight="1">
      <c r="A2209" s="53"/>
      <c r="B2209" s="56"/>
      <c r="C2209" s="53"/>
      <c r="D2209" s="53"/>
      <c r="E2209" s="53"/>
      <c r="F2209" s="53"/>
      <c r="G2209" s="54"/>
      <c r="H2209" s="54"/>
      <c r="I2209" s="55"/>
    </row>
    <row r="2210" spans="1:9" ht="20.100000000000001" customHeight="1">
      <c r="A2210" s="53"/>
      <c r="B2210" s="56"/>
      <c r="C2210" s="53"/>
      <c r="D2210" s="53"/>
      <c r="E2210" s="53"/>
      <c r="F2210" s="53"/>
      <c r="G2210" s="54"/>
      <c r="H2210" s="54"/>
      <c r="I2210" s="55"/>
    </row>
    <row r="2211" spans="1:9" ht="20.100000000000001" customHeight="1">
      <c r="A2211" s="53"/>
      <c r="B2211" s="56"/>
      <c r="C2211" s="53"/>
      <c r="D2211" s="53"/>
      <c r="E2211" s="53"/>
      <c r="F2211" s="53"/>
      <c r="G2211" s="54"/>
      <c r="H2211" s="54"/>
      <c r="I2211" s="55"/>
    </row>
    <row r="2212" spans="1:9" ht="20.100000000000001" customHeight="1">
      <c r="A2212" s="53"/>
      <c r="B2212" s="56"/>
      <c r="C2212" s="53"/>
      <c r="D2212" s="53"/>
      <c r="E2212" s="53"/>
      <c r="F2212" s="53"/>
      <c r="G2212" s="54"/>
      <c r="H2212" s="54"/>
      <c r="I2212" s="55"/>
    </row>
    <row r="2213" spans="1:9" ht="20.100000000000001" customHeight="1">
      <c r="A2213" s="53"/>
      <c r="B2213" s="56"/>
      <c r="C2213" s="53"/>
      <c r="D2213" s="53"/>
      <c r="E2213" s="53"/>
      <c r="F2213" s="53"/>
      <c r="G2213" s="54"/>
      <c r="H2213" s="54"/>
      <c r="I2213" s="55"/>
    </row>
    <row r="2214" spans="1:9" ht="20.100000000000001" customHeight="1">
      <c r="A2214" s="53"/>
      <c r="B2214" s="56"/>
      <c r="C2214" s="53"/>
      <c r="D2214" s="53"/>
      <c r="E2214" s="53"/>
      <c r="F2214" s="53"/>
      <c r="G2214" s="54"/>
      <c r="H2214" s="54"/>
      <c r="I2214" s="55"/>
    </row>
    <row r="2215" spans="1:9" ht="20.100000000000001" customHeight="1">
      <c r="A2215" s="53"/>
      <c r="B2215" s="56"/>
      <c r="C2215" s="53"/>
      <c r="D2215" s="53"/>
      <c r="E2215" s="53"/>
      <c r="F2215" s="53"/>
      <c r="G2215" s="54"/>
      <c r="H2215" s="54"/>
      <c r="I2215" s="55"/>
    </row>
    <row r="2216" spans="1:9" ht="20.100000000000001" customHeight="1">
      <c r="A2216" s="53"/>
      <c r="B2216" s="56"/>
      <c r="C2216" s="53"/>
      <c r="D2216" s="53"/>
      <c r="E2216" s="53"/>
      <c r="F2216" s="53"/>
      <c r="G2216" s="54"/>
      <c r="H2216" s="54"/>
      <c r="I2216" s="55"/>
    </row>
    <row r="2217" spans="1:9" ht="20.100000000000001" customHeight="1">
      <c r="A2217" s="53"/>
      <c r="B2217" s="56"/>
      <c r="C2217" s="53"/>
      <c r="D2217" s="53"/>
      <c r="E2217" s="53"/>
      <c r="F2217" s="53"/>
      <c r="G2217" s="54"/>
      <c r="H2217" s="54"/>
      <c r="I2217" s="55"/>
    </row>
    <row r="2218" spans="1:9" ht="20.100000000000001" customHeight="1">
      <c r="A2218" s="53"/>
      <c r="B2218" s="56"/>
      <c r="C2218" s="53"/>
      <c r="D2218" s="53"/>
      <c r="E2218" s="53"/>
      <c r="F2218" s="53"/>
      <c r="G2218" s="54"/>
      <c r="H2218" s="54"/>
      <c r="I2218" s="55"/>
    </row>
    <row r="2219" spans="1:9" ht="20.100000000000001" customHeight="1">
      <c r="A2219" s="53"/>
      <c r="B2219" s="56"/>
      <c r="C2219" s="53"/>
      <c r="D2219" s="53"/>
      <c r="E2219" s="53"/>
      <c r="F2219" s="53"/>
      <c r="G2219" s="54"/>
      <c r="H2219" s="54"/>
      <c r="I2219" s="55"/>
    </row>
    <row r="2220" spans="1:9" ht="20.100000000000001" customHeight="1">
      <c r="A2220" s="53"/>
      <c r="B2220" s="56"/>
      <c r="C2220" s="53"/>
      <c r="D2220" s="53"/>
      <c r="E2220" s="53"/>
      <c r="F2220" s="53"/>
      <c r="G2220" s="54"/>
      <c r="H2220" s="54"/>
      <c r="I2220" s="55"/>
    </row>
    <row r="2221" spans="1:9" ht="20.100000000000001" customHeight="1">
      <c r="A2221" s="53"/>
      <c r="B2221" s="56"/>
      <c r="C2221" s="53"/>
      <c r="D2221" s="53"/>
      <c r="E2221" s="53"/>
      <c r="F2221" s="53"/>
      <c r="G2221" s="54"/>
      <c r="H2221" s="54"/>
      <c r="I2221" s="55"/>
    </row>
    <row r="2222" spans="1:9" ht="20.100000000000001" customHeight="1">
      <c r="A2222" s="53"/>
      <c r="B2222" s="56"/>
      <c r="C2222" s="53"/>
      <c r="D2222" s="53"/>
      <c r="E2222" s="53"/>
      <c r="F2222" s="53"/>
      <c r="G2222" s="54"/>
      <c r="H2222" s="54"/>
      <c r="I2222" s="55"/>
    </row>
    <row r="2223" spans="1:9" ht="20.100000000000001" customHeight="1">
      <c r="A2223" s="53"/>
      <c r="B2223" s="56"/>
      <c r="C2223" s="53"/>
      <c r="D2223" s="53"/>
      <c r="E2223" s="53"/>
      <c r="F2223" s="53"/>
      <c r="G2223" s="54"/>
      <c r="H2223" s="54"/>
      <c r="I2223" s="55"/>
    </row>
    <row r="2224" spans="1:9" ht="20.100000000000001" customHeight="1">
      <c r="A2224" s="53"/>
      <c r="B2224" s="56"/>
      <c r="C2224" s="53"/>
      <c r="D2224" s="53"/>
      <c r="E2224" s="53"/>
      <c r="F2224" s="53"/>
      <c r="G2224" s="54"/>
      <c r="H2224" s="54"/>
      <c r="I2224" s="55"/>
    </row>
    <row r="2225" spans="1:9" ht="20.100000000000001" customHeight="1">
      <c r="A2225" s="53"/>
      <c r="B2225" s="56"/>
      <c r="C2225" s="53"/>
      <c r="D2225" s="53"/>
      <c r="E2225" s="53"/>
      <c r="F2225" s="53"/>
      <c r="G2225" s="54"/>
      <c r="H2225" s="54"/>
      <c r="I2225" s="55"/>
    </row>
    <row r="2226" spans="1:9" ht="20.100000000000001" customHeight="1">
      <c r="A2226" s="53"/>
      <c r="B2226" s="56"/>
      <c r="C2226" s="53"/>
      <c r="D2226" s="53"/>
      <c r="E2226" s="53"/>
      <c r="F2226" s="53"/>
      <c r="G2226" s="54"/>
      <c r="H2226" s="54"/>
      <c r="I2226" s="55"/>
    </row>
    <row r="2227" spans="1:9" ht="20.100000000000001" customHeight="1">
      <c r="A2227" s="53"/>
      <c r="B2227" s="56"/>
      <c r="C2227" s="53"/>
      <c r="D2227" s="53"/>
      <c r="E2227" s="53"/>
      <c r="F2227" s="53"/>
      <c r="G2227" s="54"/>
      <c r="H2227" s="54"/>
      <c r="I2227" s="55"/>
    </row>
    <row r="2228" spans="1:9" ht="20.100000000000001" customHeight="1">
      <c r="A2228" s="53"/>
      <c r="B2228" s="56"/>
      <c r="C2228" s="53"/>
      <c r="D2228" s="53"/>
      <c r="E2228" s="53"/>
      <c r="F2228" s="53"/>
      <c r="G2228" s="54"/>
      <c r="H2228" s="54"/>
      <c r="I2228" s="55"/>
    </row>
    <row r="2229" spans="1:9" ht="20.100000000000001" customHeight="1">
      <c r="A2229" s="53"/>
      <c r="B2229" s="56"/>
      <c r="C2229" s="53"/>
      <c r="D2229" s="53"/>
      <c r="E2229" s="53"/>
      <c r="F2229" s="53"/>
      <c r="G2229" s="54"/>
      <c r="H2229" s="54"/>
      <c r="I2229" s="55"/>
    </row>
    <row r="2230" spans="1:9" ht="20.100000000000001" customHeight="1">
      <c r="A2230" s="53"/>
      <c r="B2230" s="56"/>
      <c r="C2230" s="53"/>
      <c r="D2230" s="53"/>
      <c r="E2230" s="53"/>
      <c r="F2230" s="53"/>
      <c r="G2230" s="54"/>
      <c r="H2230" s="54"/>
      <c r="I2230" s="55"/>
    </row>
    <row r="2231" spans="1:9" ht="20.100000000000001" customHeight="1">
      <c r="A2231" s="53"/>
      <c r="B2231" s="56"/>
      <c r="C2231" s="53"/>
      <c r="D2231" s="53"/>
      <c r="E2231" s="53"/>
      <c r="F2231" s="53"/>
      <c r="G2231" s="54"/>
      <c r="H2231" s="54"/>
      <c r="I2231" s="55"/>
    </row>
    <row r="2232" spans="1:9" ht="20.100000000000001" customHeight="1">
      <c r="A2232" s="53"/>
      <c r="B2232" s="56"/>
      <c r="C2232" s="53"/>
      <c r="D2232" s="53"/>
      <c r="E2232" s="53"/>
      <c r="F2232" s="53"/>
      <c r="G2232" s="54"/>
      <c r="H2232" s="54"/>
      <c r="I2232" s="55"/>
    </row>
    <row r="2233" spans="1:9" ht="20.100000000000001" customHeight="1">
      <c r="A2233" s="53"/>
      <c r="B2233" s="56"/>
      <c r="C2233" s="53"/>
      <c r="D2233" s="53"/>
      <c r="E2233" s="53"/>
      <c r="F2233" s="53"/>
      <c r="G2233" s="54"/>
      <c r="H2233" s="54"/>
      <c r="I2233" s="55"/>
    </row>
    <row r="2234" spans="1:9" ht="20.100000000000001" customHeight="1">
      <c r="A2234" s="53"/>
      <c r="B2234" s="56"/>
      <c r="C2234" s="53"/>
      <c r="D2234" s="53"/>
      <c r="E2234" s="53"/>
      <c r="F2234" s="53"/>
      <c r="G2234" s="54"/>
      <c r="H2234" s="54"/>
      <c r="I2234" s="55"/>
    </row>
    <row r="2235" spans="1:9" ht="20.100000000000001" customHeight="1">
      <c r="A2235" s="53"/>
      <c r="B2235" s="56"/>
      <c r="C2235" s="53"/>
      <c r="D2235" s="53"/>
      <c r="E2235" s="53"/>
      <c r="F2235" s="53"/>
      <c r="G2235" s="54"/>
      <c r="H2235" s="54"/>
      <c r="I2235" s="55"/>
    </row>
    <row r="2236" spans="1:9" ht="20.100000000000001" customHeight="1">
      <c r="A2236" s="53"/>
      <c r="B2236" s="56"/>
      <c r="C2236" s="53"/>
      <c r="D2236" s="53"/>
      <c r="E2236" s="53"/>
      <c r="F2236" s="53"/>
      <c r="G2236" s="54"/>
      <c r="H2236" s="54"/>
      <c r="I2236" s="55"/>
    </row>
    <row r="2237" spans="1:9" ht="20.100000000000001" customHeight="1">
      <c r="A2237" s="53"/>
      <c r="B2237" s="56"/>
      <c r="C2237" s="53"/>
      <c r="D2237" s="53"/>
      <c r="E2237" s="53"/>
      <c r="F2237" s="53"/>
      <c r="G2237" s="54"/>
      <c r="H2237" s="54"/>
      <c r="I2237" s="55"/>
    </row>
    <row r="2238" spans="1:9" ht="20.100000000000001" customHeight="1">
      <c r="A2238" s="53"/>
      <c r="B2238" s="56"/>
      <c r="C2238" s="53"/>
      <c r="D2238" s="53"/>
      <c r="E2238" s="53"/>
      <c r="F2238" s="53"/>
      <c r="G2238" s="54"/>
      <c r="H2238" s="54"/>
      <c r="I2238" s="55"/>
    </row>
    <row r="2239" spans="1:9" ht="20.100000000000001" customHeight="1">
      <c r="A2239" s="53"/>
      <c r="B2239" s="56"/>
      <c r="C2239" s="53"/>
      <c r="D2239" s="53"/>
      <c r="E2239" s="53"/>
      <c r="F2239" s="53"/>
      <c r="G2239" s="54"/>
      <c r="H2239" s="54"/>
      <c r="I2239" s="55"/>
    </row>
    <row r="2240" spans="1:9" ht="20.100000000000001" customHeight="1">
      <c r="A2240" s="53"/>
      <c r="B2240" s="56"/>
      <c r="C2240" s="53"/>
      <c r="D2240" s="53"/>
      <c r="E2240" s="53"/>
      <c r="F2240" s="53"/>
      <c r="G2240" s="54"/>
      <c r="H2240" s="54"/>
      <c r="I2240" s="55"/>
    </row>
    <row r="2241" spans="1:9" ht="20.100000000000001" customHeight="1">
      <c r="A2241" s="53"/>
      <c r="B2241" s="56"/>
      <c r="C2241" s="53"/>
      <c r="D2241" s="53"/>
      <c r="E2241" s="53"/>
      <c r="F2241" s="53"/>
      <c r="G2241" s="54"/>
      <c r="H2241" s="54"/>
      <c r="I2241" s="55"/>
    </row>
    <row r="2242" spans="1:9" ht="20.100000000000001" customHeight="1">
      <c r="A2242" s="53"/>
      <c r="B2242" s="56"/>
      <c r="C2242" s="53"/>
      <c r="D2242" s="53"/>
      <c r="E2242" s="53"/>
      <c r="F2242" s="53"/>
      <c r="G2242" s="54"/>
      <c r="H2242" s="54"/>
      <c r="I2242" s="55"/>
    </row>
    <row r="2243" spans="1:9" ht="20.100000000000001" customHeight="1">
      <c r="A2243" s="53"/>
      <c r="B2243" s="56"/>
      <c r="C2243" s="53"/>
      <c r="D2243" s="53"/>
      <c r="E2243" s="53"/>
      <c r="F2243" s="53"/>
      <c r="G2243" s="54"/>
      <c r="H2243" s="54"/>
      <c r="I2243" s="55"/>
    </row>
    <row r="2244" spans="1:9" ht="20.100000000000001" customHeight="1">
      <c r="A2244" s="53"/>
      <c r="B2244" s="56"/>
      <c r="C2244" s="53"/>
      <c r="D2244" s="53"/>
      <c r="E2244" s="53"/>
      <c r="F2244" s="53"/>
      <c r="G2244" s="54"/>
      <c r="H2244" s="54"/>
      <c r="I2244" s="55"/>
    </row>
    <row r="2245" spans="1:9" ht="20.100000000000001" customHeight="1">
      <c r="A2245" s="53"/>
      <c r="B2245" s="56"/>
      <c r="C2245" s="53"/>
      <c r="D2245" s="53"/>
      <c r="E2245" s="53"/>
      <c r="F2245" s="53"/>
      <c r="G2245" s="54"/>
      <c r="H2245" s="54"/>
      <c r="I2245" s="55"/>
    </row>
    <row r="2246" spans="1:9" ht="20.100000000000001" customHeight="1">
      <c r="A2246" s="53"/>
      <c r="B2246" s="56"/>
      <c r="C2246" s="53"/>
      <c r="D2246" s="53"/>
      <c r="E2246" s="53"/>
      <c r="F2246" s="53"/>
      <c r="G2246" s="54"/>
      <c r="H2246" s="54"/>
      <c r="I2246" s="55"/>
    </row>
    <row r="2247" spans="1:9" ht="20.100000000000001" customHeight="1">
      <c r="A2247" s="53"/>
      <c r="B2247" s="56"/>
      <c r="C2247" s="53"/>
      <c r="D2247" s="53"/>
      <c r="E2247" s="53"/>
      <c r="F2247" s="53"/>
      <c r="G2247" s="54"/>
      <c r="H2247" s="54"/>
      <c r="I2247" s="55"/>
    </row>
    <row r="2248" spans="1:9" ht="20.100000000000001" customHeight="1">
      <c r="A2248" s="53"/>
      <c r="B2248" s="56"/>
      <c r="C2248" s="53"/>
      <c r="D2248" s="53"/>
      <c r="E2248" s="53"/>
      <c r="F2248" s="53"/>
      <c r="G2248" s="54"/>
      <c r="H2248" s="54"/>
      <c r="I2248" s="55"/>
    </row>
    <row r="2249" spans="1:9" ht="20.100000000000001" customHeight="1">
      <c r="A2249" s="53"/>
      <c r="B2249" s="56"/>
      <c r="C2249" s="53"/>
      <c r="D2249" s="53"/>
      <c r="E2249" s="53"/>
      <c r="F2249" s="53"/>
      <c r="G2249" s="54"/>
      <c r="H2249" s="54"/>
      <c r="I2249" s="55"/>
    </row>
    <row r="2250" spans="1:9" ht="20.100000000000001" customHeight="1">
      <c r="A2250" s="53"/>
      <c r="B2250" s="56"/>
      <c r="C2250" s="53"/>
      <c r="D2250" s="53"/>
      <c r="E2250" s="53"/>
      <c r="F2250" s="53"/>
      <c r="G2250" s="54"/>
      <c r="H2250" s="54"/>
      <c r="I2250" s="55"/>
    </row>
    <row r="2251" spans="1:9" ht="20.100000000000001" customHeight="1">
      <c r="A2251" s="53"/>
      <c r="B2251" s="56"/>
      <c r="C2251" s="53"/>
      <c r="D2251" s="53"/>
      <c r="E2251" s="53"/>
      <c r="F2251" s="53"/>
      <c r="G2251" s="54"/>
      <c r="H2251" s="54"/>
      <c r="I2251" s="55"/>
    </row>
    <row r="2252" spans="1:9" ht="20.100000000000001" customHeight="1">
      <c r="A2252" s="53"/>
      <c r="B2252" s="56"/>
      <c r="C2252" s="53"/>
      <c r="D2252" s="53"/>
      <c r="E2252" s="53"/>
      <c r="F2252" s="53"/>
      <c r="G2252" s="54"/>
      <c r="H2252" s="54"/>
      <c r="I2252" s="55"/>
    </row>
    <row r="2253" spans="1:9" ht="20.100000000000001" customHeight="1">
      <c r="A2253" s="53"/>
      <c r="B2253" s="56"/>
      <c r="C2253" s="53"/>
      <c r="D2253" s="53"/>
      <c r="E2253" s="53"/>
      <c r="F2253" s="53"/>
      <c r="G2253" s="54"/>
      <c r="H2253" s="54"/>
      <c r="I2253" s="55"/>
    </row>
    <row r="2254" spans="1:9" ht="20.100000000000001" customHeight="1">
      <c r="A2254" s="53"/>
      <c r="B2254" s="56"/>
      <c r="C2254" s="53"/>
      <c r="D2254" s="53"/>
      <c r="E2254" s="53"/>
      <c r="F2254" s="53"/>
      <c r="G2254" s="54"/>
      <c r="H2254" s="54"/>
      <c r="I2254" s="55"/>
    </row>
    <row r="2255" spans="1:9" ht="20.100000000000001" customHeight="1">
      <c r="A2255" s="53"/>
      <c r="B2255" s="56"/>
      <c r="C2255" s="53"/>
      <c r="D2255" s="53"/>
      <c r="E2255" s="53"/>
      <c r="F2255" s="53"/>
      <c r="G2255" s="54"/>
      <c r="H2255" s="54"/>
      <c r="I2255" s="55"/>
    </row>
    <row r="2256" spans="1:9" ht="20.100000000000001" customHeight="1">
      <c r="A2256" s="53"/>
      <c r="B2256" s="56"/>
      <c r="C2256" s="53"/>
      <c r="D2256" s="53"/>
      <c r="E2256" s="53"/>
      <c r="F2256" s="53"/>
      <c r="G2256" s="54"/>
      <c r="H2256" s="54"/>
      <c r="I2256" s="55"/>
    </row>
    <row r="2257" spans="1:9" ht="20.100000000000001" customHeight="1">
      <c r="A2257" s="53"/>
      <c r="B2257" s="56"/>
      <c r="C2257" s="53"/>
      <c r="D2257" s="53"/>
      <c r="E2257" s="53"/>
      <c r="F2257" s="53"/>
      <c r="G2257" s="54"/>
      <c r="H2257" s="54"/>
      <c r="I2257" s="55"/>
    </row>
    <row r="2258" spans="1:9" ht="20.100000000000001" customHeight="1">
      <c r="A2258" s="53"/>
      <c r="B2258" s="56"/>
      <c r="C2258" s="53"/>
      <c r="D2258" s="53"/>
      <c r="E2258" s="53"/>
      <c r="F2258" s="53"/>
      <c r="G2258" s="54"/>
      <c r="H2258" s="54"/>
      <c r="I2258" s="55"/>
    </row>
    <row r="2259" spans="1:9" ht="20.100000000000001" customHeight="1">
      <c r="A2259" s="53"/>
      <c r="B2259" s="56"/>
      <c r="C2259" s="53"/>
      <c r="D2259" s="53"/>
      <c r="E2259" s="53"/>
      <c r="F2259" s="53"/>
      <c r="G2259" s="54"/>
      <c r="H2259" s="54"/>
      <c r="I2259" s="55"/>
    </row>
    <row r="2260" spans="1:9" ht="20.100000000000001" customHeight="1">
      <c r="A2260" s="53"/>
      <c r="B2260" s="56"/>
      <c r="C2260" s="53"/>
      <c r="D2260" s="53"/>
      <c r="E2260" s="53"/>
      <c r="F2260" s="53"/>
      <c r="G2260" s="54"/>
      <c r="H2260" s="54"/>
      <c r="I2260" s="55"/>
    </row>
    <row r="2261" spans="1:9" ht="20.100000000000001" customHeight="1">
      <c r="A2261" s="53"/>
      <c r="B2261" s="56"/>
      <c r="C2261" s="53"/>
      <c r="D2261" s="53"/>
      <c r="E2261" s="53"/>
      <c r="F2261" s="53"/>
      <c r="G2261" s="54"/>
      <c r="H2261" s="54"/>
      <c r="I2261" s="55"/>
    </row>
    <row r="2262" spans="1:9" ht="20.100000000000001" customHeight="1">
      <c r="A2262" s="53"/>
      <c r="B2262" s="56"/>
      <c r="C2262" s="53"/>
      <c r="D2262" s="53"/>
      <c r="E2262" s="53"/>
      <c r="F2262" s="53"/>
      <c r="G2262" s="54"/>
      <c r="H2262" s="54"/>
      <c r="I2262" s="55"/>
    </row>
    <row r="2263" spans="1:9" ht="20.100000000000001" customHeight="1">
      <c r="A2263"/>
      <c r="B2263" s="49"/>
      <c r="C2263"/>
      <c r="D2263"/>
      <c r="E2263"/>
      <c r="F2263"/>
      <c r="G2263" s="44"/>
      <c r="H2263" s="44"/>
    </row>
    <row r="2264" spans="1:9" ht="20.100000000000001" customHeight="1">
      <c r="A2264"/>
      <c r="B2264" s="49"/>
      <c r="C2264"/>
      <c r="D2264"/>
      <c r="E2264"/>
      <c r="F2264"/>
      <c r="G2264" s="44"/>
      <c r="H2264" s="44"/>
    </row>
    <row r="2265" spans="1:9" ht="20.100000000000001" customHeight="1">
      <c r="A2265"/>
      <c r="B2265" s="49"/>
      <c r="C2265"/>
      <c r="D2265"/>
      <c r="E2265"/>
      <c r="F2265"/>
      <c r="G2265" s="44"/>
      <c r="H2265" s="44"/>
    </row>
    <row r="2266" spans="1:9" ht="20.100000000000001" customHeight="1">
      <c r="A2266"/>
      <c r="B2266" s="49"/>
      <c r="C2266"/>
      <c r="D2266"/>
      <c r="E2266"/>
      <c r="F2266"/>
      <c r="G2266" s="44"/>
      <c r="H2266" s="44"/>
    </row>
    <row r="2267" spans="1:9" ht="20.100000000000001" customHeight="1">
      <c r="A2267"/>
      <c r="B2267" s="49"/>
      <c r="C2267"/>
      <c r="D2267"/>
      <c r="E2267"/>
      <c r="F2267"/>
      <c r="G2267" s="44"/>
      <c r="H2267" s="44"/>
    </row>
    <row r="2268" spans="1:9" ht="20.100000000000001" customHeight="1">
      <c r="A2268"/>
      <c r="B2268" s="49"/>
      <c r="C2268"/>
      <c r="D2268"/>
      <c r="E2268"/>
      <c r="F2268"/>
      <c r="G2268" s="44"/>
      <c r="H2268" s="44"/>
    </row>
    <row r="2269" spans="1:9" ht="20.100000000000001" customHeight="1">
      <c r="A2269"/>
      <c r="B2269" s="49"/>
      <c r="C2269"/>
      <c r="D2269"/>
      <c r="E2269"/>
      <c r="F2269"/>
      <c r="G2269" s="44"/>
      <c r="H2269" s="44"/>
    </row>
    <row r="2270" spans="1:9" ht="20.100000000000001" customHeight="1">
      <c r="A2270"/>
      <c r="B2270" s="49"/>
      <c r="C2270"/>
      <c r="D2270"/>
      <c r="E2270"/>
      <c r="F2270"/>
      <c r="G2270" s="44"/>
      <c r="H2270" s="44"/>
    </row>
    <row r="2271" spans="1:9" ht="20.100000000000001" customHeight="1">
      <c r="A2271"/>
      <c r="B2271" s="49"/>
      <c r="C2271"/>
      <c r="D2271"/>
      <c r="E2271"/>
      <c r="F2271"/>
      <c r="G2271" s="44"/>
      <c r="H2271" s="44"/>
    </row>
    <row r="2272" spans="1:9" ht="20.100000000000001" customHeight="1">
      <c r="A2272"/>
      <c r="B2272" s="49"/>
      <c r="C2272"/>
      <c r="D2272"/>
      <c r="E2272"/>
      <c r="F2272"/>
      <c r="G2272" s="44"/>
      <c r="H2272" s="44"/>
    </row>
    <row r="2273" spans="1:8" ht="20.100000000000001" customHeight="1">
      <c r="A2273"/>
      <c r="B2273" s="49"/>
      <c r="C2273"/>
      <c r="D2273"/>
      <c r="E2273"/>
      <c r="F2273"/>
      <c r="G2273" s="44"/>
      <c r="H2273" s="44"/>
    </row>
    <row r="2274" spans="1:8" ht="20.100000000000001" customHeight="1">
      <c r="A2274"/>
      <c r="B2274" s="49"/>
      <c r="C2274"/>
      <c r="D2274"/>
      <c r="E2274"/>
      <c r="F2274"/>
      <c r="G2274" s="44"/>
      <c r="H2274" s="44"/>
    </row>
    <row r="2275" spans="1:8" ht="20.100000000000001" customHeight="1">
      <c r="A2275"/>
      <c r="B2275" s="49"/>
      <c r="C2275"/>
      <c r="D2275"/>
      <c r="E2275"/>
      <c r="F2275"/>
      <c r="G2275" s="44"/>
      <c r="H2275" s="44"/>
    </row>
    <row r="2276" spans="1:8" ht="20.100000000000001" customHeight="1">
      <c r="A2276"/>
      <c r="B2276" s="49"/>
      <c r="C2276"/>
      <c r="D2276"/>
      <c r="E2276"/>
      <c r="F2276"/>
      <c r="G2276" s="44"/>
      <c r="H2276" s="44"/>
    </row>
    <row r="2277" spans="1:8" ht="20.100000000000001" customHeight="1">
      <c r="A2277"/>
      <c r="B2277" s="49"/>
      <c r="C2277"/>
      <c r="D2277"/>
      <c r="E2277"/>
      <c r="F2277"/>
      <c r="G2277" s="44"/>
      <c r="H2277" s="44"/>
    </row>
    <row r="2278" spans="1:8" ht="20.100000000000001" customHeight="1">
      <c r="A2278"/>
      <c r="B2278" s="49"/>
      <c r="C2278"/>
      <c r="D2278"/>
      <c r="E2278"/>
      <c r="F2278"/>
      <c r="G2278" s="44"/>
      <c r="H2278" s="44"/>
    </row>
    <row r="2279" spans="1:8" ht="20.100000000000001" customHeight="1">
      <c r="A2279"/>
      <c r="B2279" s="49"/>
      <c r="C2279"/>
      <c r="D2279"/>
      <c r="E2279"/>
      <c r="F2279"/>
      <c r="G2279" s="44"/>
      <c r="H2279" s="44"/>
    </row>
    <row r="2280" spans="1:8" ht="20.100000000000001" customHeight="1">
      <c r="A2280"/>
      <c r="B2280" s="49"/>
      <c r="C2280"/>
      <c r="D2280"/>
      <c r="E2280"/>
      <c r="F2280"/>
      <c r="G2280" s="44"/>
      <c r="H2280" s="44"/>
    </row>
    <row r="2281" spans="1:8" ht="20.100000000000001" customHeight="1">
      <c r="A2281"/>
      <c r="B2281" s="49"/>
      <c r="C2281"/>
      <c r="D2281"/>
      <c r="E2281"/>
      <c r="F2281"/>
      <c r="G2281" s="44"/>
      <c r="H2281" s="44"/>
    </row>
    <row r="2282" spans="1:8" ht="20.100000000000001" customHeight="1">
      <c r="A2282"/>
      <c r="B2282" s="49"/>
      <c r="C2282"/>
      <c r="D2282"/>
      <c r="E2282"/>
      <c r="F2282"/>
      <c r="G2282" s="44"/>
      <c r="H2282" s="44"/>
    </row>
    <row r="2283" spans="1:8" ht="20.100000000000001" customHeight="1">
      <c r="A2283"/>
      <c r="B2283" s="49"/>
      <c r="C2283"/>
      <c r="D2283"/>
      <c r="E2283"/>
      <c r="F2283"/>
      <c r="G2283" s="44"/>
      <c r="H2283" s="44"/>
    </row>
    <row r="2284" spans="1:8" ht="20.100000000000001" customHeight="1">
      <c r="A2284"/>
      <c r="B2284" s="49"/>
      <c r="C2284"/>
      <c r="D2284"/>
      <c r="E2284"/>
      <c r="F2284"/>
      <c r="G2284" s="44"/>
      <c r="H2284" s="44"/>
    </row>
    <row r="2285" spans="1:8" ht="20.100000000000001" customHeight="1">
      <c r="A2285"/>
      <c r="B2285" s="49"/>
      <c r="C2285"/>
      <c r="D2285"/>
      <c r="E2285"/>
      <c r="F2285"/>
      <c r="G2285" s="44"/>
      <c r="H2285" s="44"/>
    </row>
    <row r="2286" spans="1:8" ht="20.100000000000001" customHeight="1">
      <c r="A2286"/>
      <c r="B2286" s="49"/>
      <c r="C2286"/>
      <c r="D2286"/>
      <c r="E2286"/>
      <c r="F2286"/>
      <c r="G2286" s="44"/>
      <c r="H2286" s="44"/>
    </row>
    <row r="2287" spans="1:8" ht="20.100000000000001" customHeight="1">
      <c r="A2287"/>
      <c r="B2287" s="49"/>
      <c r="C2287"/>
      <c r="D2287"/>
      <c r="E2287"/>
      <c r="F2287"/>
      <c r="G2287" s="44"/>
      <c r="H2287" s="44"/>
    </row>
    <row r="2288" spans="1:8" ht="20.100000000000001" customHeight="1">
      <c r="A2288"/>
      <c r="B2288" s="49"/>
      <c r="C2288"/>
      <c r="D2288"/>
      <c r="E2288"/>
      <c r="F2288"/>
      <c r="G2288" s="44"/>
      <c r="H2288" s="44"/>
    </row>
    <row r="2289" spans="1:8" ht="20.100000000000001" customHeight="1">
      <c r="A2289"/>
      <c r="B2289" s="49"/>
      <c r="C2289"/>
      <c r="D2289"/>
      <c r="E2289"/>
      <c r="F2289"/>
      <c r="G2289" s="44"/>
      <c r="H2289" s="44"/>
    </row>
    <row r="2290" spans="1:8" ht="20.100000000000001" customHeight="1">
      <c r="A2290"/>
      <c r="B2290" s="49"/>
      <c r="C2290"/>
      <c r="D2290"/>
      <c r="E2290"/>
      <c r="F2290"/>
      <c r="G2290" s="44"/>
      <c r="H2290" s="44"/>
    </row>
    <row r="2291" spans="1:8" ht="20.100000000000001" customHeight="1">
      <c r="A2291"/>
      <c r="B2291" s="49"/>
      <c r="C2291"/>
      <c r="D2291"/>
      <c r="E2291"/>
      <c r="F2291"/>
      <c r="G2291" s="44"/>
      <c r="H2291" s="44"/>
    </row>
    <row r="2292" spans="1:8" ht="20.100000000000001" customHeight="1">
      <c r="A2292"/>
      <c r="B2292" s="49"/>
      <c r="C2292"/>
      <c r="D2292"/>
      <c r="E2292"/>
      <c r="F2292"/>
      <c r="G2292" s="44"/>
      <c r="H2292" s="44"/>
    </row>
    <row r="2293" spans="1:8" ht="20.100000000000001" customHeight="1">
      <c r="A2293"/>
      <c r="B2293" s="49"/>
      <c r="C2293"/>
      <c r="D2293"/>
      <c r="E2293"/>
      <c r="F2293"/>
      <c r="G2293" s="44"/>
      <c r="H2293" s="44"/>
    </row>
    <row r="2294" spans="1:8" ht="20.100000000000001" customHeight="1">
      <c r="A2294"/>
      <c r="B2294" s="49"/>
      <c r="C2294"/>
      <c r="D2294"/>
      <c r="E2294"/>
      <c r="F2294"/>
      <c r="G2294" s="44"/>
      <c r="H2294" s="44"/>
    </row>
    <row r="2295" spans="1:8" ht="20.100000000000001" customHeight="1">
      <c r="A2295"/>
      <c r="B2295" s="49"/>
      <c r="C2295"/>
      <c r="D2295"/>
      <c r="E2295"/>
      <c r="F2295"/>
      <c r="G2295" s="44"/>
      <c r="H2295" s="44"/>
    </row>
    <row r="2296" spans="1:8" ht="20.100000000000001" customHeight="1">
      <c r="A2296"/>
      <c r="B2296" s="49"/>
      <c r="C2296"/>
      <c r="D2296"/>
      <c r="E2296"/>
      <c r="F2296"/>
      <c r="G2296" s="44"/>
      <c r="H2296" s="44"/>
    </row>
    <row r="2297" spans="1:8" ht="20.100000000000001" customHeight="1">
      <c r="A2297"/>
      <c r="B2297" s="49"/>
      <c r="C2297"/>
      <c r="D2297"/>
      <c r="E2297"/>
      <c r="F2297"/>
      <c r="G2297" s="44"/>
      <c r="H2297" s="44"/>
    </row>
    <row r="2298" spans="1:8" ht="20.100000000000001" customHeight="1">
      <c r="A2298"/>
      <c r="B2298" s="49"/>
      <c r="C2298"/>
      <c r="D2298"/>
      <c r="E2298"/>
      <c r="F2298"/>
      <c r="G2298" s="44"/>
      <c r="H2298" s="44"/>
    </row>
    <row r="2299" spans="1:8" ht="20.100000000000001" customHeight="1">
      <c r="A2299"/>
      <c r="B2299" s="49"/>
      <c r="C2299"/>
      <c r="D2299"/>
      <c r="E2299"/>
      <c r="F2299"/>
      <c r="G2299" s="44"/>
      <c r="H2299" s="44"/>
    </row>
    <row r="2300" spans="1:8" ht="20.100000000000001" customHeight="1">
      <c r="A2300"/>
      <c r="B2300" s="49"/>
      <c r="C2300"/>
      <c r="D2300"/>
      <c r="E2300"/>
      <c r="F2300"/>
      <c r="G2300" s="44"/>
      <c r="H2300" s="44"/>
    </row>
    <row r="2301" spans="1:8" ht="20.100000000000001" customHeight="1">
      <c r="A2301"/>
      <c r="B2301" s="49"/>
      <c r="C2301"/>
      <c r="D2301"/>
      <c r="E2301"/>
      <c r="F2301"/>
      <c r="G2301" s="44"/>
      <c r="H2301" s="44"/>
    </row>
    <row r="2302" spans="1:8" ht="20.100000000000001" customHeight="1">
      <c r="A2302"/>
      <c r="B2302" s="49"/>
      <c r="C2302"/>
      <c r="D2302"/>
      <c r="E2302"/>
      <c r="F2302"/>
      <c r="G2302" s="44"/>
      <c r="H2302" s="44"/>
    </row>
    <row r="2303" spans="1:8" ht="20.100000000000001" customHeight="1">
      <c r="A2303"/>
      <c r="B2303" s="49"/>
      <c r="C2303"/>
      <c r="D2303"/>
      <c r="E2303"/>
      <c r="F2303"/>
      <c r="G2303" s="44"/>
      <c r="H2303" s="44"/>
    </row>
    <row r="2304" spans="1:8" ht="20.100000000000001" customHeight="1">
      <c r="A2304"/>
      <c r="B2304" s="49"/>
      <c r="C2304"/>
      <c r="D2304"/>
      <c r="E2304"/>
      <c r="F2304"/>
      <c r="G2304" s="44"/>
      <c r="H2304" s="44"/>
    </row>
    <row r="2305" spans="1:8" ht="20.100000000000001" customHeight="1">
      <c r="A2305"/>
      <c r="B2305" s="49"/>
      <c r="C2305"/>
      <c r="D2305"/>
      <c r="E2305"/>
      <c r="F2305"/>
      <c r="G2305" s="44"/>
      <c r="H2305" s="44"/>
    </row>
    <row r="2306" spans="1:8" ht="20.100000000000001" customHeight="1">
      <c r="A2306"/>
      <c r="B2306" s="49"/>
      <c r="C2306"/>
      <c r="D2306"/>
      <c r="E2306"/>
      <c r="F2306"/>
      <c r="G2306" s="44"/>
      <c r="H2306" s="44"/>
    </row>
    <row r="2307" spans="1:8" ht="20.100000000000001" customHeight="1">
      <c r="A2307"/>
      <c r="B2307" s="49"/>
      <c r="C2307"/>
      <c r="D2307"/>
      <c r="E2307"/>
      <c r="F2307"/>
      <c r="G2307" s="44"/>
      <c r="H2307" s="44"/>
    </row>
    <row r="2308" spans="1:8" ht="20.100000000000001" customHeight="1">
      <c r="A2308"/>
      <c r="B2308" s="49"/>
      <c r="C2308"/>
      <c r="D2308"/>
      <c r="E2308"/>
      <c r="F2308"/>
      <c r="G2308" s="44"/>
      <c r="H2308" s="44"/>
    </row>
    <row r="2309" spans="1:8" ht="20.100000000000001" customHeight="1">
      <c r="A2309"/>
      <c r="B2309" s="49"/>
      <c r="C2309"/>
      <c r="D2309"/>
      <c r="E2309"/>
      <c r="F2309"/>
      <c r="G2309" s="44"/>
      <c r="H2309" s="44"/>
    </row>
    <row r="2310" spans="1:8" ht="20.100000000000001" customHeight="1">
      <c r="A2310"/>
      <c r="B2310" s="49"/>
      <c r="C2310"/>
      <c r="D2310"/>
      <c r="E2310"/>
      <c r="F2310"/>
      <c r="G2310" s="44"/>
      <c r="H2310" s="44"/>
    </row>
    <row r="2311" spans="1:8" ht="20.100000000000001" customHeight="1">
      <c r="A2311"/>
      <c r="B2311" s="49"/>
      <c r="C2311"/>
      <c r="D2311"/>
      <c r="E2311"/>
      <c r="F2311"/>
      <c r="G2311" s="44"/>
      <c r="H2311" s="44"/>
    </row>
    <row r="2312" spans="1:8" ht="20.100000000000001" customHeight="1">
      <c r="A2312"/>
      <c r="B2312" s="49"/>
      <c r="C2312"/>
      <c r="D2312"/>
      <c r="E2312"/>
      <c r="F2312"/>
      <c r="G2312" s="44"/>
      <c r="H2312" s="44"/>
    </row>
    <row r="2313" spans="1:8" ht="20.100000000000001" customHeight="1">
      <c r="A2313"/>
      <c r="B2313" s="49"/>
      <c r="C2313"/>
      <c r="D2313"/>
      <c r="E2313"/>
      <c r="F2313"/>
      <c r="G2313" s="44"/>
      <c r="H2313" s="44"/>
    </row>
    <row r="2314" spans="1:8" ht="20.100000000000001" customHeight="1">
      <c r="A2314"/>
      <c r="B2314" s="49"/>
      <c r="C2314"/>
      <c r="D2314"/>
      <c r="E2314"/>
      <c r="F2314"/>
      <c r="G2314" s="44"/>
      <c r="H2314" s="44"/>
    </row>
    <row r="2315" spans="1:8" ht="20.100000000000001" customHeight="1">
      <c r="A2315"/>
      <c r="B2315" s="49"/>
      <c r="C2315"/>
      <c r="D2315"/>
      <c r="E2315"/>
      <c r="F2315"/>
      <c r="G2315" s="44"/>
      <c r="H2315" s="44"/>
    </row>
    <row r="2316" spans="1:8" ht="20.100000000000001" customHeight="1">
      <c r="A2316"/>
      <c r="B2316" s="49"/>
      <c r="C2316"/>
      <c r="D2316"/>
      <c r="E2316"/>
      <c r="F2316"/>
      <c r="G2316" s="44"/>
      <c r="H2316" s="44"/>
    </row>
    <row r="2317" spans="1:8" ht="20.100000000000001" customHeight="1">
      <c r="A2317"/>
      <c r="B2317" s="49"/>
      <c r="C2317"/>
      <c r="D2317"/>
      <c r="E2317"/>
      <c r="F2317"/>
      <c r="G2317" s="44"/>
      <c r="H2317" s="44"/>
    </row>
    <row r="2318" spans="1:8" ht="20.100000000000001" customHeight="1">
      <c r="A2318"/>
      <c r="B2318" s="49"/>
      <c r="C2318"/>
      <c r="D2318"/>
      <c r="E2318"/>
      <c r="F2318"/>
      <c r="G2318" s="44"/>
      <c r="H2318" s="44"/>
    </row>
    <row r="2319" spans="1:8" ht="20.100000000000001" customHeight="1">
      <c r="A2319"/>
      <c r="B2319" s="49"/>
      <c r="C2319"/>
      <c r="D2319"/>
      <c r="E2319"/>
      <c r="F2319"/>
      <c r="G2319" s="44"/>
      <c r="H2319" s="44"/>
    </row>
    <row r="2320" spans="1:8" ht="20.100000000000001" customHeight="1">
      <c r="A2320"/>
      <c r="B2320" s="49"/>
      <c r="C2320"/>
      <c r="D2320"/>
      <c r="E2320"/>
      <c r="F2320"/>
      <c r="G2320" s="44"/>
      <c r="H2320" s="44"/>
    </row>
    <row r="2321" spans="1:8" ht="20.100000000000001" customHeight="1">
      <c r="A2321"/>
      <c r="B2321" s="49"/>
      <c r="C2321"/>
      <c r="D2321"/>
      <c r="E2321"/>
      <c r="F2321"/>
      <c r="G2321" s="44"/>
      <c r="H2321" s="44"/>
    </row>
    <row r="2322" spans="1:8" ht="20.100000000000001" customHeight="1">
      <c r="A2322"/>
      <c r="B2322" s="49"/>
      <c r="C2322"/>
      <c r="D2322"/>
      <c r="E2322"/>
      <c r="F2322"/>
      <c r="G2322" s="44"/>
      <c r="H2322" s="44"/>
    </row>
    <row r="2323" spans="1:8" ht="20.100000000000001" customHeight="1">
      <c r="A2323"/>
      <c r="B2323" s="49"/>
      <c r="C2323"/>
      <c r="D2323"/>
      <c r="E2323"/>
      <c r="F2323"/>
      <c r="G2323" s="44"/>
      <c r="H2323" s="44"/>
    </row>
    <row r="2324" spans="1:8" ht="20.100000000000001" customHeight="1">
      <c r="A2324"/>
      <c r="B2324" s="49"/>
      <c r="C2324"/>
      <c r="D2324"/>
      <c r="E2324"/>
      <c r="F2324"/>
      <c r="G2324" s="44"/>
      <c r="H2324" s="44"/>
    </row>
    <row r="2325" spans="1:8" ht="20.100000000000001" customHeight="1">
      <c r="A2325"/>
      <c r="B2325" s="49"/>
      <c r="C2325"/>
      <c r="D2325"/>
      <c r="E2325"/>
      <c r="F2325"/>
      <c r="G2325" s="44"/>
      <c r="H2325" s="44"/>
    </row>
    <row r="2326" spans="1:8" ht="20.100000000000001" customHeight="1">
      <c r="A2326"/>
      <c r="B2326" s="49"/>
      <c r="C2326"/>
      <c r="D2326"/>
      <c r="E2326"/>
      <c r="F2326"/>
      <c r="G2326" s="44"/>
      <c r="H2326" s="44"/>
    </row>
    <row r="2327" spans="1:8" ht="20.100000000000001" customHeight="1">
      <c r="A2327"/>
      <c r="B2327" s="49"/>
      <c r="C2327"/>
      <c r="D2327"/>
      <c r="E2327"/>
      <c r="F2327"/>
      <c r="G2327" s="44"/>
      <c r="H2327" s="44"/>
    </row>
    <row r="2328" spans="1:8" ht="20.100000000000001" customHeight="1">
      <c r="A2328"/>
      <c r="B2328" s="49"/>
      <c r="C2328"/>
      <c r="D2328"/>
      <c r="E2328"/>
      <c r="F2328"/>
      <c r="G2328" s="44"/>
      <c r="H2328" s="44"/>
    </row>
    <row r="2329" spans="1:8" ht="20.100000000000001" customHeight="1">
      <c r="A2329"/>
      <c r="B2329" s="49"/>
      <c r="C2329"/>
      <c r="D2329"/>
      <c r="E2329"/>
      <c r="F2329"/>
      <c r="G2329" s="44"/>
      <c r="H2329" s="44"/>
    </row>
    <row r="2330" spans="1:8" ht="20.100000000000001" customHeight="1">
      <c r="A2330"/>
      <c r="B2330" s="49"/>
      <c r="C2330"/>
      <c r="D2330"/>
      <c r="E2330"/>
      <c r="F2330"/>
      <c r="G2330" s="44"/>
      <c r="H2330" s="44"/>
    </row>
    <row r="2331" spans="1:8" ht="20.100000000000001" customHeight="1">
      <c r="A2331"/>
      <c r="B2331" s="49"/>
      <c r="C2331"/>
      <c r="D2331"/>
      <c r="E2331"/>
      <c r="F2331"/>
      <c r="G2331" s="44"/>
      <c r="H2331" s="44"/>
    </row>
    <row r="2332" spans="1:8" ht="20.100000000000001" customHeight="1">
      <c r="A2332"/>
      <c r="B2332" s="49"/>
      <c r="C2332"/>
      <c r="D2332"/>
      <c r="E2332"/>
      <c r="F2332"/>
      <c r="G2332" s="44"/>
      <c r="H2332" s="44"/>
    </row>
    <row r="2333" spans="1:8" ht="20.100000000000001" customHeight="1">
      <c r="A2333"/>
      <c r="B2333" s="49"/>
      <c r="C2333"/>
      <c r="D2333"/>
      <c r="E2333"/>
      <c r="F2333"/>
      <c r="G2333" s="44"/>
      <c r="H2333" s="44"/>
    </row>
    <row r="2334" spans="1:8" ht="20.100000000000001" customHeight="1">
      <c r="A2334"/>
      <c r="B2334" s="49"/>
      <c r="C2334"/>
      <c r="D2334"/>
      <c r="E2334"/>
      <c r="F2334"/>
      <c r="G2334" s="44"/>
      <c r="H2334" s="44"/>
    </row>
    <row r="2335" spans="1:8" ht="20.100000000000001" customHeight="1">
      <c r="A2335"/>
      <c r="B2335" s="49"/>
      <c r="C2335"/>
      <c r="D2335"/>
      <c r="E2335"/>
      <c r="F2335"/>
      <c r="G2335" s="44"/>
      <c r="H2335" s="44"/>
    </row>
    <row r="2336" spans="1:8" ht="20.100000000000001" customHeight="1">
      <c r="A2336"/>
      <c r="B2336" s="49"/>
      <c r="C2336"/>
      <c r="D2336"/>
      <c r="E2336"/>
      <c r="F2336"/>
      <c r="G2336" s="44"/>
      <c r="H2336" s="44"/>
    </row>
    <row r="2337" spans="1:8" ht="20.100000000000001" customHeight="1">
      <c r="A2337"/>
      <c r="B2337" s="49"/>
      <c r="C2337"/>
      <c r="D2337"/>
      <c r="E2337"/>
      <c r="F2337"/>
      <c r="G2337" s="44"/>
      <c r="H2337" s="44"/>
    </row>
    <row r="2338" spans="1:8" ht="20.100000000000001" customHeight="1">
      <c r="A2338"/>
      <c r="B2338" s="49"/>
      <c r="C2338"/>
      <c r="D2338"/>
      <c r="E2338"/>
      <c r="F2338"/>
      <c r="G2338" s="44"/>
      <c r="H2338" s="44"/>
    </row>
    <row r="2339" spans="1:8" ht="20.100000000000001" customHeight="1">
      <c r="A2339"/>
      <c r="B2339" s="49"/>
      <c r="C2339"/>
      <c r="D2339"/>
      <c r="E2339"/>
      <c r="F2339"/>
      <c r="G2339" s="44"/>
      <c r="H2339" s="44"/>
    </row>
    <row r="2340" spans="1:8" ht="20.100000000000001" customHeight="1">
      <c r="A2340"/>
      <c r="B2340" s="49"/>
      <c r="C2340"/>
      <c r="D2340"/>
      <c r="E2340"/>
      <c r="F2340"/>
      <c r="G2340" s="44"/>
      <c r="H2340" s="44"/>
    </row>
    <row r="2341" spans="1:8" ht="20.100000000000001" customHeight="1">
      <c r="A2341"/>
      <c r="B2341" s="49"/>
      <c r="C2341"/>
      <c r="D2341"/>
      <c r="E2341"/>
      <c r="F2341"/>
      <c r="G2341" s="44"/>
      <c r="H2341" s="44"/>
    </row>
    <row r="2342" spans="1:8" ht="20.100000000000001" customHeight="1">
      <c r="A2342"/>
      <c r="B2342" s="49"/>
      <c r="C2342"/>
      <c r="D2342"/>
      <c r="E2342"/>
      <c r="F2342"/>
      <c r="G2342" s="44"/>
      <c r="H2342" s="44"/>
    </row>
    <row r="2343" spans="1:8" ht="20.100000000000001" customHeight="1">
      <c r="A2343"/>
      <c r="B2343" s="49"/>
      <c r="C2343"/>
      <c r="D2343"/>
      <c r="E2343"/>
      <c r="F2343"/>
      <c r="G2343" s="44"/>
      <c r="H2343" s="44"/>
    </row>
    <row r="2344" spans="1:8" ht="20.100000000000001" customHeight="1">
      <c r="A2344"/>
      <c r="B2344" s="49"/>
      <c r="C2344"/>
      <c r="D2344"/>
      <c r="E2344"/>
      <c r="F2344"/>
      <c r="G2344" s="44"/>
      <c r="H2344" s="44"/>
    </row>
    <row r="2345" spans="1:8" ht="20.100000000000001" customHeight="1">
      <c r="A2345"/>
      <c r="B2345" s="49"/>
      <c r="C2345"/>
      <c r="D2345"/>
      <c r="E2345"/>
      <c r="F2345"/>
      <c r="G2345" s="44"/>
      <c r="H2345" s="44"/>
    </row>
    <row r="2346" spans="1:8" ht="20.100000000000001" customHeight="1">
      <c r="A2346"/>
      <c r="B2346" s="49"/>
      <c r="C2346"/>
      <c r="D2346"/>
      <c r="E2346"/>
      <c r="F2346"/>
      <c r="G2346" s="44"/>
      <c r="H2346" s="44"/>
    </row>
    <row r="2347" spans="1:8" ht="20.100000000000001" customHeight="1">
      <c r="A2347"/>
      <c r="B2347" s="49"/>
      <c r="C2347"/>
      <c r="D2347"/>
      <c r="E2347"/>
      <c r="F2347"/>
      <c r="G2347" s="44"/>
      <c r="H2347" s="44"/>
    </row>
    <row r="2348" spans="1:8" ht="20.100000000000001" customHeight="1">
      <c r="A2348"/>
      <c r="B2348" s="49"/>
      <c r="C2348"/>
      <c r="D2348"/>
      <c r="E2348"/>
      <c r="F2348"/>
      <c r="G2348" s="44"/>
      <c r="H2348" s="44"/>
    </row>
    <row r="2349" spans="1:8" ht="20.100000000000001" customHeight="1">
      <c r="A2349"/>
      <c r="B2349" s="49"/>
      <c r="C2349"/>
      <c r="D2349"/>
      <c r="E2349"/>
      <c r="F2349"/>
      <c r="G2349" s="44"/>
      <c r="H2349" s="44"/>
    </row>
    <row r="2350" spans="1:8" ht="20.100000000000001" customHeight="1">
      <c r="A2350"/>
      <c r="B2350" s="49"/>
      <c r="C2350"/>
      <c r="D2350"/>
      <c r="E2350"/>
      <c r="F2350"/>
      <c r="G2350" s="44"/>
      <c r="H2350" s="44"/>
    </row>
    <row r="2351" spans="1:8" ht="20.100000000000001" customHeight="1">
      <c r="A2351"/>
      <c r="B2351" s="49"/>
      <c r="C2351"/>
      <c r="D2351"/>
      <c r="E2351"/>
      <c r="F2351"/>
      <c r="G2351" s="44"/>
      <c r="H2351" s="44"/>
    </row>
    <row r="2352" spans="1:8" ht="20.100000000000001" customHeight="1">
      <c r="A2352"/>
      <c r="B2352" s="49"/>
      <c r="C2352"/>
      <c r="D2352"/>
      <c r="E2352"/>
      <c r="F2352"/>
      <c r="G2352" s="44"/>
      <c r="H2352" s="44"/>
    </row>
    <row r="2353" spans="1:8" ht="20.100000000000001" customHeight="1">
      <c r="A2353"/>
      <c r="B2353" s="49"/>
      <c r="C2353"/>
      <c r="D2353"/>
      <c r="E2353"/>
      <c r="F2353"/>
      <c r="G2353" s="44"/>
      <c r="H2353" s="44"/>
    </row>
    <row r="2354" spans="1:8" ht="20.100000000000001" customHeight="1">
      <c r="A2354"/>
      <c r="B2354" s="49"/>
      <c r="C2354"/>
      <c r="D2354"/>
      <c r="E2354"/>
      <c r="F2354"/>
      <c r="G2354" s="44"/>
      <c r="H2354" s="44"/>
    </row>
    <row r="2355" spans="1:8" ht="20.100000000000001" customHeight="1">
      <c r="A2355"/>
      <c r="B2355" s="49"/>
      <c r="C2355"/>
      <c r="D2355"/>
      <c r="E2355"/>
      <c r="F2355"/>
      <c r="G2355" s="44"/>
      <c r="H2355" s="44"/>
    </row>
    <row r="2356" spans="1:8" ht="20.100000000000001" customHeight="1">
      <c r="A2356"/>
      <c r="B2356" s="49"/>
      <c r="C2356"/>
      <c r="D2356"/>
      <c r="E2356"/>
      <c r="F2356"/>
      <c r="G2356" s="44"/>
      <c r="H2356" s="44"/>
    </row>
    <row r="2357" spans="1:8" ht="20.100000000000001" customHeight="1">
      <c r="A2357"/>
      <c r="B2357" s="49"/>
      <c r="C2357"/>
      <c r="D2357"/>
      <c r="E2357"/>
      <c r="F2357"/>
      <c r="G2357" s="44"/>
      <c r="H2357" s="44"/>
    </row>
    <row r="2358" spans="1:8" ht="20.100000000000001" customHeight="1">
      <c r="A2358"/>
      <c r="B2358" s="49"/>
      <c r="C2358"/>
      <c r="D2358"/>
      <c r="E2358"/>
      <c r="F2358"/>
      <c r="G2358" s="44"/>
      <c r="H2358" s="44"/>
    </row>
    <row r="2359" spans="1:8" ht="20.100000000000001" customHeight="1">
      <c r="A2359"/>
      <c r="B2359" s="49"/>
      <c r="C2359"/>
      <c r="D2359"/>
      <c r="E2359"/>
      <c r="F2359"/>
      <c r="G2359" s="44"/>
      <c r="H2359" s="44"/>
    </row>
    <row r="2360" spans="1:8" ht="20.100000000000001" customHeight="1">
      <c r="A2360"/>
      <c r="B2360" s="49"/>
      <c r="C2360"/>
      <c r="D2360"/>
      <c r="E2360"/>
      <c r="F2360"/>
      <c r="G2360" s="44"/>
      <c r="H2360" s="44"/>
    </row>
    <row r="2361" spans="1:8" ht="20.100000000000001" customHeight="1">
      <c r="A2361"/>
      <c r="B2361" s="49"/>
      <c r="C2361"/>
      <c r="D2361"/>
      <c r="E2361"/>
      <c r="F2361"/>
      <c r="G2361" s="44"/>
      <c r="H2361" s="44"/>
    </row>
    <row r="2362" spans="1:8" ht="20.100000000000001" customHeight="1">
      <c r="A2362"/>
      <c r="B2362" s="49"/>
      <c r="C2362"/>
      <c r="D2362"/>
      <c r="E2362"/>
      <c r="F2362"/>
      <c r="G2362" s="44"/>
      <c r="H2362" s="44"/>
    </row>
    <row r="2363" spans="1:8" ht="20.100000000000001" customHeight="1">
      <c r="A2363"/>
      <c r="B2363" s="49"/>
      <c r="C2363"/>
      <c r="D2363"/>
      <c r="E2363"/>
      <c r="F2363"/>
      <c r="G2363" s="44"/>
      <c r="H2363" s="44"/>
    </row>
    <row r="2364" spans="1:8" ht="20.100000000000001" customHeight="1">
      <c r="A2364"/>
      <c r="B2364" s="49"/>
      <c r="C2364"/>
      <c r="D2364"/>
      <c r="E2364"/>
      <c r="F2364"/>
      <c r="G2364" s="44"/>
      <c r="H2364" s="44"/>
    </row>
    <row r="2365" spans="1:8" ht="20.100000000000001" customHeight="1">
      <c r="A2365"/>
      <c r="B2365" s="49"/>
      <c r="C2365"/>
      <c r="D2365"/>
      <c r="E2365"/>
      <c r="F2365"/>
      <c r="G2365" s="44"/>
      <c r="H2365" s="44"/>
    </row>
    <row r="2366" spans="1:8" ht="20.100000000000001" customHeight="1">
      <c r="A2366"/>
      <c r="B2366" s="49"/>
      <c r="C2366"/>
      <c r="D2366"/>
      <c r="E2366"/>
      <c r="F2366"/>
      <c r="G2366" s="44"/>
      <c r="H2366" s="44"/>
    </row>
    <row r="2367" spans="1:8" ht="20.100000000000001" customHeight="1">
      <c r="A2367"/>
      <c r="B2367" s="49"/>
      <c r="C2367"/>
      <c r="D2367"/>
      <c r="E2367"/>
      <c r="F2367"/>
      <c r="G2367" s="44"/>
      <c r="H2367" s="44"/>
    </row>
    <row r="2368" spans="1:8" ht="20.100000000000001" customHeight="1">
      <c r="A2368"/>
      <c r="B2368" s="49"/>
      <c r="C2368"/>
      <c r="D2368"/>
      <c r="E2368"/>
      <c r="F2368"/>
      <c r="G2368" s="44"/>
      <c r="H2368" s="44"/>
    </row>
    <row r="2369" spans="1:8" ht="20.100000000000001" customHeight="1">
      <c r="A2369"/>
      <c r="B2369" s="49"/>
      <c r="C2369"/>
      <c r="D2369"/>
      <c r="E2369"/>
      <c r="F2369"/>
      <c r="G2369" s="44"/>
      <c r="H2369" s="44"/>
    </row>
    <row r="2370" spans="1:8" ht="20.100000000000001" customHeight="1">
      <c r="A2370"/>
      <c r="B2370" s="49"/>
      <c r="C2370"/>
      <c r="D2370"/>
      <c r="E2370"/>
      <c r="F2370"/>
      <c r="G2370" s="44"/>
      <c r="H2370" s="44"/>
    </row>
    <row r="2371" spans="1:8" ht="20.100000000000001" customHeight="1">
      <c r="A2371"/>
      <c r="B2371" s="49"/>
      <c r="C2371"/>
      <c r="D2371"/>
      <c r="E2371"/>
      <c r="F2371"/>
      <c r="G2371" s="44"/>
      <c r="H2371" s="44"/>
    </row>
    <row r="2372" spans="1:8" ht="20.100000000000001" customHeight="1">
      <c r="A2372"/>
      <c r="B2372" s="49"/>
      <c r="C2372"/>
      <c r="D2372"/>
      <c r="E2372"/>
      <c r="F2372"/>
      <c r="G2372" s="44"/>
      <c r="H2372" s="44"/>
    </row>
    <row r="2373" spans="1:8" ht="20.100000000000001" customHeight="1">
      <c r="A2373"/>
      <c r="B2373" s="49"/>
      <c r="C2373"/>
      <c r="D2373"/>
      <c r="E2373"/>
      <c r="F2373"/>
      <c r="G2373" s="44"/>
      <c r="H2373" s="44"/>
    </row>
    <row r="2374" spans="1:8" ht="20.100000000000001" customHeight="1">
      <c r="A2374"/>
      <c r="B2374" s="49"/>
      <c r="C2374"/>
      <c r="D2374"/>
      <c r="E2374"/>
      <c r="F2374"/>
      <c r="G2374" s="44"/>
      <c r="H2374" s="44"/>
    </row>
    <row r="2375" spans="1:8" ht="20.100000000000001" customHeight="1">
      <c r="A2375"/>
      <c r="B2375" s="49"/>
      <c r="C2375"/>
      <c r="D2375"/>
      <c r="E2375"/>
      <c r="F2375"/>
      <c r="G2375" s="44"/>
      <c r="H2375" s="44"/>
    </row>
    <row r="2376" spans="1:8" ht="20.100000000000001" customHeight="1">
      <c r="A2376"/>
      <c r="B2376" s="49"/>
      <c r="C2376"/>
      <c r="D2376"/>
      <c r="E2376"/>
      <c r="F2376"/>
      <c r="G2376" s="44"/>
      <c r="H2376" s="44"/>
    </row>
    <row r="2377" spans="1:8" ht="20.100000000000001" customHeight="1">
      <c r="A2377"/>
      <c r="B2377" s="49"/>
      <c r="C2377"/>
      <c r="D2377"/>
      <c r="E2377"/>
      <c r="F2377"/>
      <c r="G2377" s="44"/>
      <c r="H2377" s="44"/>
    </row>
    <row r="2378" spans="1:8" ht="20.100000000000001" customHeight="1">
      <c r="A2378"/>
      <c r="B2378" s="49"/>
      <c r="C2378"/>
      <c r="D2378"/>
      <c r="E2378"/>
      <c r="F2378"/>
      <c r="G2378" s="44"/>
      <c r="H2378" s="44"/>
    </row>
    <row r="2379" spans="1:8" ht="20.100000000000001" customHeight="1">
      <c r="A2379"/>
      <c r="B2379" s="49"/>
      <c r="C2379"/>
      <c r="D2379"/>
      <c r="E2379"/>
      <c r="F2379"/>
      <c r="G2379" s="44"/>
      <c r="H2379" s="44"/>
    </row>
    <row r="2380" spans="1:8" ht="20.100000000000001" customHeight="1">
      <c r="A2380"/>
      <c r="B2380" s="49"/>
      <c r="C2380"/>
      <c r="D2380"/>
      <c r="E2380"/>
      <c r="F2380"/>
      <c r="G2380" s="44"/>
      <c r="H2380" s="44"/>
    </row>
    <row r="2381" spans="1:8" ht="20.100000000000001" customHeight="1">
      <c r="A2381"/>
      <c r="B2381" s="49"/>
      <c r="C2381"/>
      <c r="D2381"/>
      <c r="E2381"/>
      <c r="F2381"/>
      <c r="G2381" s="44"/>
      <c r="H2381" s="44"/>
    </row>
    <row r="2382" spans="1:8" ht="20.100000000000001" customHeight="1">
      <c r="A2382"/>
      <c r="B2382" s="49"/>
      <c r="C2382"/>
      <c r="D2382"/>
      <c r="E2382"/>
      <c r="F2382"/>
      <c r="G2382" s="44"/>
      <c r="H2382" s="44"/>
    </row>
    <row r="2383" spans="1:8" ht="20.100000000000001" customHeight="1">
      <c r="A2383"/>
      <c r="B2383" s="49"/>
      <c r="C2383"/>
      <c r="D2383"/>
      <c r="E2383"/>
      <c r="F2383"/>
      <c r="G2383" s="44"/>
      <c r="H2383" s="44"/>
    </row>
    <row r="2384" spans="1:8" ht="20.100000000000001" customHeight="1">
      <c r="A2384"/>
      <c r="B2384" s="49"/>
      <c r="C2384"/>
      <c r="D2384"/>
      <c r="E2384"/>
      <c r="F2384"/>
      <c r="G2384" s="44"/>
      <c r="H2384" s="44"/>
    </row>
    <row r="2385" spans="1:8" ht="20.100000000000001" customHeight="1">
      <c r="A2385"/>
      <c r="B2385" s="49"/>
      <c r="C2385"/>
      <c r="D2385"/>
      <c r="E2385"/>
      <c r="F2385"/>
      <c r="G2385" s="44"/>
      <c r="H2385" s="44"/>
    </row>
    <row r="2386" spans="1:8" ht="20.100000000000001" customHeight="1">
      <c r="A2386"/>
      <c r="B2386" s="49"/>
      <c r="C2386"/>
      <c r="D2386"/>
      <c r="E2386"/>
      <c r="F2386"/>
      <c r="G2386" s="44"/>
      <c r="H2386" s="44"/>
    </row>
    <row r="2387" spans="1:8" ht="20.100000000000001" customHeight="1">
      <c r="A2387"/>
      <c r="B2387" s="49"/>
      <c r="C2387"/>
      <c r="D2387"/>
      <c r="E2387"/>
      <c r="F2387"/>
      <c r="G2387" s="44"/>
      <c r="H2387" s="44"/>
    </row>
    <row r="2388" spans="1:8" ht="20.100000000000001" customHeight="1">
      <c r="A2388"/>
      <c r="B2388" s="49"/>
      <c r="C2388"/>
      <c r="D2388"/>
      <c r="E2388"/>
      <c r="F2388"/>
      <c r="G2388" s="44"/>
      <c r="H2388" s="44"/>
    </row>
    <row r="2389" spans="1:8" ht="20.100000000000001" customHeight="1">
      <c r="A2389"/>
      <c r="B2389" s="49"/>
      <c r="C2389"/>
      <c r="D2389"/>
      <c r="E2389"/>
      <c r="F2389"/>
      <c r="G2389" s="44"/>
      <c r="H2389" s="44"/>
    </row>
    <row r="2390" spans="1:8" ht="20.100000000000001" customHeight="1">
      <c r="A2390"/>
      <c r="B2390" s="49"/>
      <c r="C2390"/>
      <c r="D2390"/>
      <c r="E2390"/>
      <c r="F2390"/>
      <c r="G2390" s="44"/>
      <c r="H2390" s="44"/>
    </row>
    <row r="2391" spans="1:8" ht="20.100000000000001" customHeight="1">
      <c r="A2391"/>
      <c r="B2391" s="49"/>
      <c r="C2391"/>
      <c r="D2391"/>
      <c r="E2391"/>
      <c r="F2391"/>
      <c r="G2391" s="44"/>
      <c r="H2391" s="44"/>
    </row>
    <row r="2392" spans="1:8" ht="20.100000000000001" customHeight="1">
      <c r="A2392"/>
      <c r="B2392" s="49"/>
      <c r="C2392"/>
      <c r="D2392"/>
      <c r="E2392"/>
      <c r="F2392"/>
      <c r="G2392" s="44"/>
      <c r="H2392" s="44"/>
    </row>
    <row r="2393" spans="1:8" ht="20.100000000000001" customHeight="1">
      <c r="A2393"/>
      <c r="B2393" s="49"/>
      <c r="C2393"/>
      <c r="D2393"/>
      <c r="E2393"/>
      <c r="F2393"/>
      <c r="G2393" s="44"/>
      <c r="H2393" s="44"/>
    </row>
    <row r="2394" spans="1:8" ht="20.100000000000001" customHeight="1">
      <c r="A2394"/>
      <c r="B2394" s="49"/>
      <c r="C2394"/>
      <c r="D2394"/>
      <c r="E2394"/>
      <c r="F2394"/>
      <c r="G2394" s="44"/>
      <c r="H2394" s="44"/>
    </row>
    <row r="2395" spans="1:8" ht="20.100000000000001" customHeight="1">
      <c r="A2395"/>
      <c r="B2395" s="49"/>
      <c r="C2395"/>
      <c r="D2395"/>
      <c r="E2395"/>
      <c r="F2395"/>
      <c r="G2395" s="44"/>
      <c r="H2395" s="44"/>
    </row>
    <row r="2396" spans="1:8" ht="20.100000000000001" customHeight="1">
      <c r="A2396"/>
      <c r="B2396" s="49"/>
      <c r="C2396"/>
      <c r="D2396"/>
      <c r="E2396"/>
      <c r="F2396"/>
      <c r="G2396" s="44"/>
      <c r="H2396" s="44"/>
    </row>
    <row r="2397" spans="1:8" ht="20.100000000000001" customHeight="1">
      <c r="A2397"/>
      <c r="B2397" s="49"/>
      <c r="C2397"/>
      <c r="D2397"/>
      <c r="E2397"/>
      <c r="F2397"/>
      <c r="G2397" s="44"/>
      <c r="H2397" s="44"/>
    </row>
    <row r="2398" spans="1:8" ht="20.100000000000001" customHeight="1">
      <c r="A2398"/>
      <c r="B2398" s="49"/>
      <c r="C2398"/>
      <c r="D2398"/>
      <c r="E2398"/>
      <c r="F2398"/>
      <c r="G2398" s="44"/>
      <c r="H2398" s="44"/>
    </row>
    <row r="2399" spans="1:8" ht="20.100000000000001" customHeight="1">
      <c r="A2399"/>
      <c r="B2399" s="49"/>
      <c r="C2399"/>
      <c r="D2399"/>
      <c r="E2399"/>
      <c r="F2399"/>
      <c r="G2399" s="44"/>
      <c r="H2399" s="44"/>
    </row>
    <row r="2400" spans="1:8" ht="20.100000000000001" customHeight="1">
      <c r="A2400"/>
      <c r="B2400" s="49"/>
      <c r="C2400"/>
      <c r="D2400"/>
      <c r="E2400"/>
      <c r="F2400"/>
      <c r="G2400" s="44"/>
      <c r="H2400" s="44"/>
    </row>
    <row r="2401" spans="1:8" ht="20.100000000000001" customHeight="1">
      <c r="A2401"/>
      <c r="B2401" s="49"/>
      <c r="C2401"/>
      <c r="D2401"/>
      <c r="E2401"/>
      <c r="F2401"/>
      <c r="G2401" s="44"/>
      <c r="H2401" s="44"/>
    </row>
    <row r="2402" spans="1:8" ht="20.100000000000001" customHeight="1">
      <c r="A2402"/>
      <c r="B2402" s="49"/>
      <c r="C2402"/>
      <c r="D2402"/>
      <c r="E2402"/>
      <c r="F2402"/>
      <c r="G2402" s="44"/>
      <c r="H2402" s="44"/>
    </row>
    <row r="2403" spans="1:8" ht="20.100000000000001" customHeight="1">
      <c r="A2403"/>
      <c r="B2403" s="49"/>
      <c r="C2403"/>
      <c r="D2403"/>
      <c r="E2403"/>
      <c r="F2403"/>
      <c r="G2403" s="44"/>
      <c r="H2403" s="44"/>
    </row>
    <row r="2404" spans="1:8" ht="20.100000000000001" customHeight="1">
      <c r="A2404"/>
      <c r="B2404" s="49"/>
      <c r="C2404"/>
      <c r="D2404"/>
      <c r="E2404"/>
      <c r="F2404"/>
      <c r="G2404" s="44"/>
      <c r="H2404" s="44"/>
    </row>
    <row r="2405" spans="1:8" ht="20.100000000000001" customHeight="1">
      <c r="A2405"/>
      <c r="B2405" s="49"/>
      <c r="C2405"/>
      <c r="D2405"/>
      <c r="E2405"/>
      <c r="F2405"/>
      <c r="G2405" s="44"/>
      <c r="H2405" s="44"/>
    </row>
    <row r="2406" spans="1:8" ht="20.100000000000001" customHeight="1">
      <c r="A2406"/>
      <c r="B2406" s="49"/>
      <c r="C2406"/>
      <c r="D2406"/>
      <c r="E2406"/>
      <c r="F2406"/>
      <c r="G2406" s="44"/>
      <c r="H2406" s="44"/>
    </row>
    <row r="2407" spans="1:8" ht="20.100000000000001" customHeight="1">
      <c r="A2407"/>
      <c r="B2407" s="49"/>
      <c r="C2407"/>
      <c r="D2407"/>
      <c r="E2407"/>
      <c r="F2407"/>
      <c r="G2407" s="44"/>
      <c r="H2407" s="44"/>
    </row>
    <row r="2408" spans="1:8" ht="20.100000000000001" customHeight="1">
      <c r="A2408"/>
      <c r="B2408" s="49"/>
      <c r="C2408"/>
      <c r="D2408"/>
      <c r="E2408"/>
      <c r="F2408"/>
      <c r="G2408" s="44"/>
      <c r="H2408" s="44"/>
    </row>
    <row r="2409" spans="1:8" ht="20.100000000000001" customHeight="1">
      <c r="A2409"/>
      <c r="B2409" s="49"/>
      <c r="C2409"/>
      <c r="D2409"/>
      <c r="E2409"/>
      <c r="F2409"/>
      <c r="G2409" s="44"/>
      <c r="H2409" s="44"/>
    </row>
    <row r="2410" spans="1:8" ht="20.100000000000001" customHeight="1">
      <c r="A2410"/>
      <c r="B2410" s="49"/>
      <c r="C2410"/>
      <c r="D2410"/>
      <c r="E2410"/>
      <c r="F2410"/>
      <c r="G2410" s="44"/>
      <c r="H2410" s="44"/>
    </row>
    <row r="2411" spans="1:8" ht="20.100000000000001" customHeight="1">
      <c r="A2411"/>
      <c r="B2411" s="49"/>
      <c r="C2411"/>
      <c r="D2411"/>
      <c r="E2411"/>
      <c r="F2411"/>
      <c r="G2411" s="44"/>
      <c r="H2411" s="44"/>
    </row>
    <row r="2412" spans="1:8" ht="20.100000000000001" customHeight="1">
      <c r="A2412"/>
      <c r="B2412" s="49"/>
      <c r="C2412"/>
      <c r="D2412"/>
      <c r="E2412"/>
      <c r="F2412"/>
      <c r="G2412" s="44"/>
      <c r="H2412" s="44"/>
    </row>
    <row r="2413" spans="1:8" ht="20.100000000000001" customHeight="1">
      <c r="A2413"/>
      <c r="B2413" s="49"/>
      <c r="C2413"/>
      <c r="D2413"/>
      <c r="E2413"/>
      <c r="F2413"/>
      <c r="G2413" s="44"/>
      <c r="H2413" s="44"/>
    </row>
    <row r="2414" spans="1:8" ht="20.100000000000001" customHeight="1">
      <c r="A2414"/>
      <c r="B2414" s="49"/>
      <c r="C2414"/>
      <c r="D2414"/>
      <c r="E2414"/>
      <c r="F2414"/>
      <c r="G2414" s="44"/>
      <c r="H2414" s="44"/>
    </row>
    <row r="2415" spans="1:8" ht="20.100000000000001" customHeight="1">
      <c r="A2415"/>
      <c r="B2415" s="49"/>
      <c r="C2415"/>
      <c r="D2415"/>
      <c r="E2415"/>
      <c r="F2415"/>
      <c r="G2415" s="44"/>
      <c r="H2415" s="44"/>
    </row>
    <row r="2416" spans="1:8" ht="20.100000000000001" customHeight="1">
      <c r="A2416"/>
      <c r="B2416" s="49"/>
      <c r="C2416"/>
      <c r="D2416"/>
      <c r="E2416"/>
      <c r="F2416"/>
      <c r="G2416" s="44"/>
      <c r="H2416" s="44"/>
    </row>
    <row r="2417" spans="1:8" ht="20.100000000000001" customHeight="1">
      <c r="A2417"/>
      <c r="B2417" s="49"/>
      <c r="C2417"/>
      <c r="D2417"/>
      <c r="E2417"/>
      <c r="F2417"/>
      <c r="G2417" s="44"/>
      <c r="H2417" s="44"/>
    </row>
    <row r="2418" spans="1:8" ht="20.100000000000001" customHeight="1">
      <c r="A2418"/>
      <c r="B2418" s="49"/>
      <c r="C2418"/>
      <c r="D2418"/>
      <c r="E2418"/>
      <c r="F2418"/>
      <c r="G2418" s="44"/>
      <c r="H2418" s="44"/>
    </row>
    <row r="2419" spans="1:8" ht="20.100000000000001" customHeight="1">
      <c r="A2419"/>
      <c r="B2419" s="49"/>
      <c r="C2419"/>
      <c r="D2419"/>
      <c r="E2419"/>
      <c r="F2419"/>
      <c r="G2419" s="44"/>
      <c r="H2419" s="44"/>
    </row>
    <row r="2420" spans="1:8" ht="20.100000000000001" customHeight="1">
      <c r="A2420"/>
      <c r="B2420" s="49"/>
      <c r="C2420"/>
      <c r="D2420"/>
      <c r="E2420"/>
      <c r="F2420"/>
      <c r="G2420" s="44"/>
      <c r="H2420" s="44"/>
    </row>
    <row r="2421" spans="1:8" ht="20.100000000000001" customHeight="1">
      <c r="A2421"/>
      <c r="B2421" s="49"/>
      <c r="C2421"/>
      <c r="D2421"/>
      <c r="E2421"/>
      <c r="F2421"/>
      <c r="G2421" s="44"/>
      <c r="H2421" s="44"/>
    </row>
    <row r="2422" spans="1:8" ht="20.100000000000001" customHeight="1">
      <c r="A2422"/>
      <c r="B2422" s="49"/>
      <c r="C2422"/>
      <c r="D2422"/>
      <c r="E2422"/>
      <c r="F2422"/>
      <c r="G2422" s="44"/>
      <c r="H2422" s="44"/>
    </row>
    <row r="2423" spans="1:8" ht="20.100000000000001" customHeight="1">
      <c r="A2423"/>
      <c r="B2423" s="49"/>
      <c r="C2423"/>
      <c r="D2423"/>
      <c r="E2423"/>
      <c r="F2423"/>
      <c r="G2423" s="44"/>
      <c r="H2423" s="44"/>
    </row>
    <row r="2424" spans="1:8" ht="20.100000000000001" customHeight="1">
      <c r="A2424"/>
      <c r="B2424" s="49"/>
      <c r="C2424"/>
      <c r="D2424"/>
      <c r="E2424"/>
      <c r="F2424"/>
      <c r="G2424" s="44"/>
      <c r="H2424" s="44"/>
    </row>
    <row r="2425" spans="1:8" ht="20.100000000000001" customHeight="1">
      <c r="A2425"/>
      <c r="B2425" s="49"/>
      <c r="C2425"/>
      <c r="D2425"/>
      <c r="E2425"/>
      <c r="F2425"/>
      <c r="G2425" s="44"/>
      <c r="H2425" s="44"/>
    </row>
    <row r="2426" spans="1:8" ht="20.100000000000001" customHeight="1">
      <c r="A2426"/>
      <c r="B2426" s="49"/>
      <c r="C2426"/>
      <c r="D2426"/>
      <c r="E2426"/>
      <c r="F2426"/>
      <c r="G2426" s="44"/>
      <c r="H2426" s="44"/>
    </row>
    <row r="2427" spans="1:8" ht="20.100000000000001" customHeight="1">
      <c r="A2427"/>
      <c r="B2427" s="49"/>
      <c r="C2427"/>
      <c r="D2427"/>
      <c r="E2427"/>
      <c r="F2427"/>
      <c r="G2427" s="44"/>
      <c r="H2427" s="44"/>
    </row>
    <row r="2428" spans="1:8" ht="20.100000000000001" customHeight="1">
      <c r="A2428"/>
      <c r="B2428" s="49"/>
      <c r="C2428"/>
      <c r="D2428"/>
      <c r="E2428"/>
      <c r="F2428"/>
      <c r="G2428" s="44"/>
      <c r="H2428" s="44"/>
    </row>
    <row r="2429" spans="1:8" ht="20.100000000000001" customHeight="1">
      <c r="A2429"/>
      <c r="B2429" s="49"/>
      <c r="C2429"/>
      <c r="D2429"/>
      <c r="E2429"/>
      <c r="F2429"/>
      <c r="G2429" s="44"/>
      <c r="H2429" s="44"/>
    </row>
    <row r="2430" spans="1:8" ht="20.100000000000001" customHeight="1">
      <c r="A2430"/>
      <c r="B2430" s="49"/>
      <c r="C2430"/>
      <c r="D2430"/>
      <c r="E2430"/>
      <c r="F2430"/>
      <c r="G2430" s="44"/>
      <c r="H2430" s="44"/>
    </row>
    <row r="2431" spans="1:8" ht="20.100000000000001" customHeight="1">
      <c r="A2431"/>
      <c r="B2431" s="49"/>
      <c r="C2431"/>
      <c r="D2431"/>
      <c r="E2431"/>
      <c r="F2431"/>
      <c r="G2431" s="44"/>
      <c r="H2431" s="44"/>
    </row>
    <row r="2432" spans="1:8" ht="20.100000000000001" customHeight="1">
      <c r="A2432"/>
      <c r="B2432" s="49"/>
      <c r="C2432"/>
      <c r="D2432"/>
      <c r="E2432"/>
      <c r="F2432"/>
      <c r="G2432" s="44"/>
      <c r="H2432" s="44"/>
    </row>
    <row r="2433" spans="1:8" ht="20.100000000000001" customHeight="1">
      <c r="A2433"/>
      <c r="B2433" s="49"/>
      <c r="C2433"/>
      <c r="D2433"/>
      <c r="E2433"/>
      <c r="F2433"/>
      <c r="G2433" s="44"/>
      <c r="H2433" s="44"/>
    </row>
    <row r="2434" spans="1:8" ht="20.100000000000001" customHeight="1">
      <c r="A2434"/>
      <c r="B2434" s="49"/>
      <c r="C2434"/>
      <c r="D2434"/>
      <c r="E2434"/>
      <c r="F2434"/>
      <c r="G2434" s="44"/>
      <c r="H2434" s="44"/>
    </row>
    <row r="2435" spans="1:8" ht="20.100000000000001" customHeight="1">
      <c r="A2435"/>
      <c r="B2435" s="49"/>
      <c r="C2435"/>
      <c r="D2435"/>
      <c r="E2435"/>
      <c r="F2435"/>
      <c r="G2435" s="44"/>
      <c r="H2435" s="44"/>
    </row>
    <row r="2436" spans="1:8" ht="20.100000000000001" customHeight="1">
      <c r="A2436"/>
      <c r="B2436" s="49"/>
      <c r="C2436"/>
      <c r="D2436"/>
      <c r="E2436"/>
      <c r="F2436"/>
      <c r="G2436" s="44"/>
      <c r="H2436" s="44"/>
    </row>
    <row r="2437" spans="1:8" ht="20.100000000000001" customHeight="1">
      <c r="A2437"/>
      <c r="B2437" s="49"/>
      <c r="C2437"/>
      <c r="D2437"/>
      <c r="E2437"/>
      <c r="F2437"/>
      <c r="G2437" s="44"/>
      <c r="H2437" s="44"/>
    </row>
    <row r="2438" spans="1:8" ht="20.100000000000001" customHeight="1">
      <c r="A2438"/>
      <c r="B2438" s="49"/>
      <c r="C2438"/>
      <c r="D2438"/>
      <c r="E2438"/>
      <c r="F2438"/>
      <c r="G2438" s="44"/>
      <c r="H2438" s="44"/>
    </row>
    <row r="2439" spans="1:8" ht="20.100000000000001" customHeight="1">
      <c r="A2439"/>
      <c r="B2439" s="49"/>
      <c r="C2439"/>
      <c r="D2439"/>
      <c r="E2439"/>
      <c r="F2439"/>
      <c r="G2439" s="44"/>
      <c r="H2439" s="44"/>
    </row>
    <row r="2440" spans="1:8" ht="20.100000000000001" customHeight="1">
      <c r="A2440"/>
      <c r="B2440" s="49"/>
      <c r="C2440"/>
      <c r="D2440"/>
      <c r="E2440"/>
      <c r="F2440"/>
      <c r="G2440" s="44"/>
      <c r="H2440" s="44"/>
    </row>
    <row r="2441" spans="1:8" ht="20.100000000000001" customHeight="1">
      <c r="A2441"/>
      <c r="B2441" s="49"/>
      <c r="C2441"/>
      <c r="D2441"/>
      <c r="E2441"/>
      <c r="F2441"/>
      <c r="G2441" s="44"/>
      <c r="H2441" s="44"/>
    </row>
    <row r="2442" spans="1:8" ht="20.100000000000001" customHeight="1">
      <c r="A2442"/>
      <c r="B2442" s="49"/>
      <c r="C2442"/>
      <c r="D2442"/>
      <c r="E2442"/>
      <c r="F2442"/>
      <c r="G2442" s="44"/>
      <c r="H2442" s="44"/>
    </row>
    <row r="2443" spans="1:8" ht="20.100000000000001" customHeight="1">
      <c r="A2443"/>
      <c r="B2443" s="49"/>
      <c r="C2443"/>
      <c r="D2443"/>
      <c r="E2443"/>
      <c r="F2443"/>
      <c r="G2443" s="44"/>
      <c r="H2443" s="44"/>
    </row>
    <row r="2444" spans="1:8" ht="20.100000000000001" customHeight="1">
      <c r="A2444"/>
      <c r="B2444" s="49"/>
      <c r="C2444"/>
      <c r="D2444"/>
      <c r="E2444"/>
      <c r="F2444"/>
      <c r="G2444" s="44"/>
      <c r="H2444" s="44"/>
    </row>
    <row r="2445" spans="1:8" ht="20.100000000000001" customHeight="1">
      <c r="A2445"/>
      <c r="B2445" s="49"/>
      <c r="C2445"/>
      <c r="D2445"/>
      <c r="E2445"/>
      <c r="F2445"/>
      <c r="G2445" s="44"/>
      <c r="H2445" s="44"/>
    </row>
    <row r="2446" spans="1:8" ht="20.100000000000001" customHeight="1">
      <c r="A2446"/>
      <c r="B2446" s="49"/>
      <c r="C2446"/>
      <c r="D2446"/>
      <c r="E2446"/>
      <c r="F2446"/>
      <c r="G2446" s="44"/>
      <c r="H2446" s="44"/>
    </row>
    <row r="2447" spans="1:8" ht="20.100000000000001" customHeight="1">
      <c r="A2447"/>
      <c r="B2447" s="49"/>
      <c r="C2447"/>
      <c r="D2447"/>
      <c r="E2447"/>
      <c r="F2447"/>
      <c r="G2447" s="44"/>
      <c r="H2447" s="44"/>
    </row>
    <row r="2448" spans="1:8" ht="20.100000000000001" customHeight="1">
      <c r="A2448"/>
      <c r="B2448" s="49"/>
      <c r="C2448"/>
      <c r="D2448"/>
      <c r="E2448"/>
      <c r="F2448"/>
      <c r="G2448" s="44"/>
      <c r="H2448" s="44"/>
    </row>
    <row r="2449" spans="1:8" ht="20.100000000000001" customHeight="1">
      <c r="A2449"/>
      <c r="B2449" s="49"/>
      <c r="C2449"/>
      <c r="D2449"/>
      <c r="E2449"/>
      <c r="F2449"/>
      <c r="G2449" s="44"/>
      <c r="H2449" s="44"/>
    </row>
    <row r="2450" spans="1:8" ht="20.100000000000001" customHeight="1">
      <c r="A2450"/>
      <c r="B2450" s="49"/>
      <c r="C2450"/>
      <c r="D2450"/>
      <c r="E2450"/>
      <c r="F2450"/>
      <c r="G2450" s="44"/>
      <c r="H2450" s="44"/>
    </row>
    <row r="2451" spans="1:8" ht="20.100000000000001" customHeight="1">
      <c r="A2451"/>
      <c r="B2451" s="49"/>
      <c r="C2451"/>
      <c r="D2451"/>
      <c r="E2451"/>
      <c r="F2451"/>
      <c r="G2451" s="44"/>
      <c r="H2451" s="44"/>
    </row>
    <row r="2452" spans="1:8" ht="20.100000000000001" customHeight="1">
      <c r="A2452"/>
      <c r="B2452" s="49"/>
      <c r="C2452"/>
      <c r="D2452"/>
      <c r="E2452"/>
      <c r="F2452"/>
      <c r="G2452" s="44"/>
      <c r="H2452" s="44"/>
    </row>
    <row r="2453" spans="1:8" ht="20.100000000000001" customHeight="1">
      <c r="A2453"/>
      <c r="B2453" s="49"/>
      <c r="C2453"/>
      <c r="D2453"/>
      <c r="E2453"/>
      <c r="F2453"/>
      <c r="G2453" s="44"/>
      <c r="H2453" s="44"/>
    </row>
    <row r="2454" spans="1:8" ht="20.100000000000001" customHeight="1">
      <c r="A2454"/>
      <c r="B2454" s="49"/>
      <c r="C2454"/>
      <c r="D2454"/>
      <c r="E2454"/>
      <c r="F2454"/>
      <c r="G2454" s="44"/>
      <c r="H2454" s="44"/>
    </row>
    <row r="2455" spans="1:8" ht="20.100000000000001" customHeight="1">
      <c r="A2455"/>
      <c r="B2455" s="49"/>
      <c r="C2455"/>
      <c r="D2455"/>
      <c r="E2455"/>
      <c r="F2455"/>
      <c r="G2455" s="44"/>
      <c r="H2455" s="44"/>
    </row>
    <row r="2456" spans="1:8" ht="20.100000000000001" customHeight="1">
      <c r="A2456"/>
      <c r="B2456" s="49"/>
      <c r="C2456"/>
      <c r="D2456"/>
      <c r="E2456"/>
      <c r="F2456"/>
      <c r="G2456" s="44"/>
      <c r="H2456" s="44"/>
    </row>
    <row r="2457" spans="1:8" ht="20.100000000000001" customHeight="1">
      <c r="A2457"/>
      <c r="B2457" s="49"/>
      <c r="C2457"/>
      <c r="D2457"/>
      <c r="E2457"/>
      <c r="F2457"/>
      <c r="G2457" s="44"/>
      <c r="H2457" s="44"/>
    </row>
    <row r="2458" spans="1:8" ht="20.100000000000001" customHeight="1">
      <c r="A2458"/>
      <c r="B2458" s="49"/>
      <c r="C2458"/>
      <c r="D2458"/>
      <c r="E2458"/>
      <c r="F2458"/>
      <c r="G2458" s="44"/>
      <c r="H2458" s="44"/>
    </row>
    <row r="2459" spans="1:8" ht="20.100000000000001" customHeight="1">
      <c r="A2459"/>
      <c r="B2459" s="49"/>
      <c r="C2459"/>
      <c r="D2459"/>
      <c r="E2459"/>
      <c r="F2459"/>
      <c r="G2459" s="44"/>
      <c r="H2459" s="44"/>
    </row>
    <row r="2460" spans="1:8" ht="20.100000000000001" customHeight="1">
      <c r="A2460"/>
      <c r="B2460" s="49"/>
      <c r="C2460"/>
      <c r="D2460"/>
      <c r="E2460"/>
      <c r="F2460"/>
      <c r="G2460" s="44"/>
      <c r="H2460" s="44"/>
    </row>
    <row r="2461" spans="1:8" ht="20.100000000000001" customHeight="1">
      <c r="A2461"/>
      <c r="B2461" s="49"/>
      <c r="C2461"/>
      <c r="D2461"/>
      <c r="E2461"/>
      <c r="F2461"/>
      <c r="G2461" s="44"/>
      <c r="H2461" s="44"/>
    </row>
    <row r="2462" spans="1:8" ht="20.100000000000001" customHeight="1">
      <c r="A2462"/>
      <c r="B2462" s="49"/>
      <c r="C2462"/>
      <c r="D2462"/>
      <c r="E2462"/>
      <c r="F2462"/>
      <c r="G2462" s="44"/>
      <c r="H2462" s="44"/>
    </row>
    <row r="2463" spans="1:8" ht="20.100000000000001" customHeight="1">
      <c r="A2463"/>
      <c r="B2463" s="49"/>
      <c r="C2463"/>
      <c r="D2463"/>
      <c r="E2463"/>
      <c r="F2463"/>
      <c r="G2463" s="44"/>
      <c r="H2463" s="44"/>
    </row>
    <row r="2464" spans="1:8" ht="20.100000000000001" customHeight="1">
      <c r="A2464"/>
      <c r="B2464" s="49"/>
      <c r="C2464"/>
      <c r="D2464"/>
      <c r="E2464"/>
      <c r="F2464"/>
      <c r="G2464" s="44"/>
      <c r="H2464" s="44"/>
    </row>
    <row r="2465" spans="1:8" ht="20.100000000000001" customHeight="1">
      <c r="A2465"/>
      <c r="B2465" s="49"/>
      <c r="C2465"/>
      <c r="D2465"/>
      <c r="E2465"/>
      <c r="F2465"/>
      <c r="G2465" s="44"/>
      <c r="H2465" s="44"/>
    </row>
    <row r="2466" spans="1:8" ht="20.100000000000001" customHeight="1">
      <c r="A2466"/>
      <c r="B2466" s="49"/>
      <c r="C2466"/>
      <c r="D2466"/>
      <c r="E2466"/>
      <c r="F2466"/>
      <c r="G2466" s="44"/>
      <c r="H2466" s="44"/>
    </row>
    <row r="2467" spans="1:8" ht="20.100000000000001" customHeight="1">
      <c r="A2467"/>
      <c r="B2467" s="49"/>
      <c r="C2467"/>
      <c r="D2467"/>
      <c r="E2467"/>
      <c r="F2467"/>
      <c r="G2467" s="44"/>
      <c r="H2467" s="44"/>
    </row>
  </sheetData>
  <mergeCells count="21">
    <mergeCell ref="B31:F31"/>
    <mergeCell ref="B32:F32"/>
    <mergeCell ref="B33:F33"/>
    <mergeCell ref="B34:F34"/>
    <mergeCell ref="B35:F35"/>
    <mergeCell ref="B26:F26"/>
    <mergeCell ref="B27:F27"/>
    <mergeCell ref="B28:F28"/>
    <mergeCell ref="B29:F29"/>
    <mergeCell ref="B30:F30"/>
    <mergeCell ref="B21:F21"/>
    <mergeCell ref="B22:F22"/>
    <mergeCell ref="B23:F23"/>
    <mergeCell ref="B24:F24"/>
    <mergeCell ref="B25:F25"/>
    <mergeCell ref="E14:F14"/>
    <mergeCell ref="B16:F16"/>
    <mergeCell ref="B17:F17"/>
    <mergeCell ref="B19:F19"/>
    <mergeCell ref="B20:F20"/>
    <mergeCell ref="B18:F18"/>
  </mergeCells>
  <phoneticPr fontId="0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99" fitToHeight="0" orientation="portrait" horizontalDpi="300" verticalDpi="300" r:id="rId1"/>
  <headerFooter alignWithMargins="0"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1"/>
  <dimension ref="A1:E672"/>
  <sheetViews>
    <sheetView tabSelected="1" view="pageBreakPreview" zoomScaleNormal="100" zoomScaleSheetLayoutView="100" workbookViewId="0">
      <selection activeCell="E81" sqref="E81"/>
    </sheetView>
  </sheetViews>
  <sheetFormatPr defaultColWidth="9.33203125" defaultRowHeight="11.25"/>
  <cols>
    <col min="1" max="1" width="6.1640625" customWidth="1"/>
    <col min="2" max="2" width="12" style="5" customWidth="1"/>
    <col min="3" max="3" width="77.1640625" customWidth="1"/>
    <col min="4" max="4" width="6" customWidth="1"/>
    <col min="5" max="5" width="6.83203125" customWidth="1"/>
    <col min="6" max="16384" width="9.33203125" style="1"/>
  </cols>
  <sheetData>
    <row r="1" spans="1:5" ht="15" customHeight="1">
      <c r="A1" s="196" t="s">
        <v>175</v>
      </c>
      <c r="B1" s="18"/>
      <c r="C1" s="11"/>
      <c r="D1" s="10"/>
      <c r="E1" s="197" t="s">
        <v>177</v>
      </c>
    </row>
    <row r="2" spans="1:5" ht="15" customHeight="1">
      <c r="A2" s="34" t="s">
        <v>176</v>
      </c>
      <c r="B2" s="19"/>
      <c r="C2" s="15"/>
      <c r="D2" s="13"/>
      <c r="E2" s="195" t="s">
        <v>178</v>
      </c>
    </row>
    <row r="3" spans="1:5" ht="15" customHeight="1">
      <c r="A3" s="34" t="s">
        <v>48</v>
      </c>
      <c r="B3" s="19"/>
      <c r="C3" s="15"/>
      <c r="D3" s="13"/>
      <c r="E3" s="20"/>
    </row>
    <row r="4" spans="1:5" ht="15" customHeight="1" thickBot="1">
      <c r="A4" s="21"/>
      <c r="B4" s="22"/>
      <c r="C4" s="23"/>
      <c r="D4" s="17"/>
      <c r="E4" s="24"/>
    </row>
    <row r="5" spans="1:5" ht="20.25" customHeight="1" thickBot="1">
      <c r="A5" s="7"/>
      <c r="B5" s="6" t="s">
        <v>64</v>
      </c>
      <c r="C5" s="6"/>
      <c r="D5" s="3"/>
      <c r="E5" s="8"/>
    </row>
    <row r="6" spans="1:5" ht="15" customHeight="1">
      <c r="A6" s="25"/>
      <c r="B6" s="26"/>
      <c r="C6" s="50"/>
      <c r="D6" s="13"/>
      <c r="E6" s="27"/>
    </row>
    <row r="7" spans="1:5" ht="15" customHeight="1">
      <c r="A7" s="12" t="s">
        <v>46</v>
      </c>
      <c r="B7" s="19"/>
      <c r="C7" s="13" t="s">
        <v>170</v>
      </c>
      <c r="D7" s="14"/>
      <c r="E7" s="28"/>
    </row>
    <row r="8" spans="1:5" ht="15" customHeight="1">
      <c r="A8" s="12" t="s">
        <v>72</v>
      </c>
      <c r="B8" s="19"/>
      <c r="C8" s="13" t="s">
        <v>86</v>
      </c>
      <c r="D8" s="14"/>
      <c r="E8" s="28"/>
    </row>
    <row r="9" spans="1:5" ht="15" customHeight="1">
      <c r="A9" s="12" t="s">
        <v>29</v>
      </c>
      <c r="B9" s="19"/>
      <c r="C9" s="13" t="s">
        <v>172</v>
      </c>
      <c r="D9" s="14"/>
      <c r="E9" s="28"/>
    </row>
    <row r="10" spans="1:5" ht="15" customHeight="1">
      <c r="A10" s="12"/>
      <c r="B10" s="19"/>
      <c r="C10" s="13" t="s">
        <v>171</v>
      </c>
      <c r="D10" s="13"/>
      <c r="E10" s="28"/>
    </row>
    <row r="11" spans="1:5" ht="15" customHeight="1">
      <c r="A11" s="12" t="s">
        <v>57</v>
      </c>
      <c r="B11" s="13"/>
      <c r="C11" s="13" t="s">
        <v>173</v>
      </c>
      <c r="D11" s="13" t="s">
        <v>196</v>
      </c>
      <c r="E11" s="28"/>
    </row>
    <row r="12" spans="1:5" ht="15" customHeight="1">
      <c r="A12" s="12" t="s">
        <v>53</v>
      </c>
      <c r="B12" s="19"/>
      <c r="C12" s="13" t="s">
        <v>174</v>
      </c>
      <c r="D12" s="13"/>
      <c r="E12" s="29"/>
    </row>
    <row r="13" spans="1:5" ht="15" customHeight="1" thickBot="1">
      <c r="A13" s="30" t="s">
        <v>23</v>
      </c>
      <c r="B13" s="22"/>
      <c r="C13" s="17" t="s">
        <v>87</v>
      </c>
      <c r="D13" s="232">
        <v>41857</v>
      </c>
      <c r="E13" s="233"/>
    </row>
    <row r="14" spans="1:5" ht="0.75" hidden="1" customHeight="1">
      <c r="A14" s="207" t="s">
        <v>22</v>
      </c>
      <c r="B14" s="73"/>
      <c r="C14" s="73"/>
      <c r="D14" s="73"/>
      <c r="E14" s="208"/>
    </row>
    <row r="15" spans="1:5" ht="15" customHeight="1">
      <c r="A15" s="209"/>
      <c r="B15" s="1"/>
      <c r="C15" s="1"/>
      <c r="D15" s="1"/>
      <c r="E15" s="205"/>
    </row>
    <row r="16" spans="1:5" ht="36" customHeight="1">
      <c r="A16" s="234" t="s">
        <v>197</v>
      </c>
      <c r="B16" s="222"/>
      <c r="C16" s="222"/>
      <c r="D16" s="222"/>
      <c r="E16" s="223"/>
    </row>
    <row r="17" spans="1:5" ht="24" customHeight="1">
      <c r="A17" s="234" t="s">
        <v>198</v>
      </c>
      <c r="B17" s="224"/>
      <c r="C17" s="224"/>
      <c r="D17" s="224"/>
      <c r="E17" s="225"/>
    </row>
    <row r="18" spans="1:5" s="213" customFormat="1">
      <c r="A18" s="228" t="s">
        <v>217</v>
      </c>
      <c r="B18" s="228"/>
      <c r="C18" s="228"/>
      <c r="D18" s="228"/>
      <c r="E18" s="229"/>
    </row>
    <row r="19" spans="1:5" ht="12" customHeight="1">
      <c r="A19" s="235" t="s">
        <v>199</v>
      </c>
      <c r="B19" s="226"/>
      <c r="C19" s="226"/>
      <c r="D19" s="226"/>
      <c r="E19" s="227"/>
    </row>
    <row r="20" spans="1:5" ht="12" customHeight="1">
      <c r="A20" s="236" t="s">
        <v>200</v>
      </c>
      <c r="B20" s="224"/>
      <c r="C20" s="224"/>
      <c r="D20" s="224"/>
      <c r="E20" s="225"/>
    </row>
    <row r="21" spans="1:5" ht="12" customHeight="1">
      <c r="A21" s="236" t="s">
        <v>201</v>
      </c>
      <c r="B21" s="224"/>
      <c r="C21" s="224"/>
      <c r="D21" s="224"/>
      <c r="E21" s="225"/>
    </row>
    <row r="22" spans="1:5" ht="12" customHeight="1">
      <c r="A22" s="234" t="s">
        <v>202</v>
      </c>
      <c r="B22" s="224"/>
      <c r="C22" s="224"/>
      <c r="D22" s="224"/>
      <c r="E22" s="225"/>
    </row>
    <row r="23" spans="1:5" ht="12" customHeight="1">
      <c r="A23" s="234" t="s">
        <v>203</v>
      </c>
      <c r="B23" s="224"/>
      <c r="C23" s="224"/>
      <c r="D23" s="224"/>
      <c r="E23" s="225"/>
    </row>
    <row r="24" spans="1:5" ht="24" customHeight="1">
      <c r="A24" s="234" t="s">
        <v>204</v>
      </c>
      <c r="B24" s="224"/>
      <c r="C24" s="224"/>
      <c r="D24" s="224"/>
      <c r="E24" s="225"/>
    </row>
    <row r="25" spans="1:5" ht="12" customHeight="1">
      <c r="A25" s="236" t="s">
        <v>205</v>
      </c>
      <c r="B25" s="224"/>
      <c r="C25" s="224"/>
      <c r="D25" s="224"/>
      <c r="E25" s="225"/>
    </row>
    <row r="26" spans="1:5" ht="12" customHeight="1">
      <c r="A26" s="236" t="s">
        <v>206</v>
      </c>
      <c r="B26" s="224"/>
      <c r="C26" s="224"/>
      <c r="D26" s="224"/>
      <c r="E26" s="225"/>
    </row>
    <row r="27" spans="1:5" ht="24" customHeight="1">
      <c r="A27" s="236" t="s">
        <v>207</v>
      </c>
      <c r="B27" s="224"/>
      <c r="C27" s="224"/>
      <c r="D27" s="224"/>
      <c r="E27" s="225"/>
    </row>
    <row r="28" spans="1:5" ht="24" customHeight="1">
      <c r="A28" s="236" t="s">
        <v>208</v>
      </c>
      <c r="B28" s="224"/>
      <c r="C28" s="224"/>
      <c r="D28" s="224"/>
      <c r="E28" s="225"/>
    </row>
    <row r="29" spans="1:5" ht="12" customHeight="1">
      <c r="A29" s="236" t="s">
        <v>209</v>
      </c>
      <c r="B29" s="224"/>
      <c r="C29" s="224"/>
      <c r="D29" s="224"/>
      <c r="E29" s="225"/>
    </row>
    <row r="30" spans="1:5" ht="12" customHeight="1">
      <c r="A30" s="234" t="s">
        <v>210</v>
      </c>
      <c r="B30" s="224"/>
      <c r="C30" s="224"/>
      <c r="D30" s="224"/>
      <c r="E30" s="225"/>
    </row>
    <row r="31" spans="1:5" ht="12" customHeight="1">
      <c r="A31" s="234" t="s">
        <v>211</v>
      </c>
      <c r="B31" s="224"/>
      <c r="C31" s="224"/>
      <c r="D31" s="224"/>
      <c r="E31" s="225"/>
    </row>
    <row r="32" spans="1:5" ht="12" customHeight="1">
      <c r="A32" s="234" t="s">
        <v>212</v>
      </c>
      <c r="B32" s="224"/>
      <c r="C32" s="224"/>
      <c r="D32" s="224"/>
      <c r="E32" s="225"/>
    </row>
    <row r="33" spans="1:5" ht="12" customHeight="1">
      <c r="A33" s="234" t="s">
        <v>213</v>
      </c>
      <c r="B33" s="224"/>
      <c r="C33" s="224"/>
      <c r="D33" s="224"/>
      <c r="E33" s="225"/>
    </row>
    <row r="34" spans="1:5" ht="24" customHeight="1">
      <c r="A34" s="234" t="s">
        <v>215</v>
      </c>
      <c r="B34" s="224"/>
      <c r="C34" s="224"/>
      <c r="D34" s="224"/>
      <c r="E34" s="225"/>
    </row>
    <row r="35" spans="1:5" ht="12" customHeight="1">
      <c r="A35" s="234" t="s">
        <v>214</v>
      </c>
      <c r="B35" s="230"/>
      <c r="C35" s="230"/>
      <c r="D35" s="230"/>
      <c r="E35" s="231"/>
    </row>
    <row r="36" spans="1:5" ht="15" customHeight="1" thickBot="1">
      <c r="A36" s="210"/>
      <c r="B36" s="204"/>
      <c r="C36" s="204"/>
      <c r="D36" s="204"/>
      <c r="E36" s="211"/>
    </row>
    <row r="37" spans="1:5" s="47" customFormat="1" ht="18.75" customHeight="1" thickBot="1">
      <c r="A37" s="9" t="s">
        <v>43</v>
      </c>
      <c r="B37" s="9" t="s">
        <v>54</v>
      </c>
      <c r="C37" s="9" t="s">
        <v>49</v>
      </c>
      <c r="D37" s="9" t="s">
        <v>50</v>
      </c>
      <c r="E37" s="212" t="s">
        <v>47</v>
      </c>
    </row>
    <row r="38" spans="1:5" ht="22.5">
      <c r="A38" s="216">
        <v>1</v>
      </c>
      <c r="B38" s="216" t="s">
        <v>151</v>
      </c>
      <c r="C38" s="214" t="s">
        <v>105</v>
      </c>
      <c r="D38" s="216" t="s">
        <v>52</v>
      </c>
      <c r="E38" s="217">
        <v>1</v>
      </c>
    </row>
    <row r="39" spans="1:5" ht="15" customHeight="1">
      <c r="A39" s="190">
        <v>2</v>
      </c>
      <c r="B39" s="190" t="s">
        <v>75</v>
      </c>
      <c r="C39" s="190" t="s">
        <v>181</v>
      </c>
      <c r="D39" s="190" t="s">
        <v>52</v>
      </c>
      <c r="E39" s="191">
        <v>1</v>
      </c>
    </row>
    <row r="40" spans="1:5" ht="15" customHeight="1">
      <c r="A40" s="190">
        <v>3</v>
      </c>
      <c r="B40" s="190" t="s">
        <v>76</v>
      </c>
      <c r="C40" s="190" t="s">
        <v>77</v>
      </c>
      <c r="D40" s="190" t="s">
        <v>52</v>
      </c>
      <c r="E40" s="191">
        <v>2</v>
      </c>
    </row>
    <row r="41" spans="1:5" ht="15" customHeight="1">
      <c r="A41" s="190">
        <v>4</v>
      </c>
      <c r="B41" s="190" t="s">
        <v>117</v>
      </c>
      <c r="C41" s="190" t="s">
        <v>118</v>
      </c>
      <c r="D41" s="190" t="s">
        <v>21</v>
      </c>
      <c r="E41" s="191">
        <v>5</v>
      </c>
    </row>
    <row r="42" spans="1:5" ht="15" customHeight="1">
      <c r="A42" s="190">
        <v>5</v>
      </c>
      <c r="B42" s="190" t="s">
        <v>109</v>
      </c>
      <c r="C42" s="190" t="s">
        <v>110</v>
      </c>
      <c r="D42" s="190" t="s">
        <v>21</v>
      </c>
      <c r="E42" s="191">
        <v>16</v>
      </c>
    </row>
    <row r="43" spans="1:5" ht="15" customHeight="1">
      <c r="A43" s="190">
        <v>6</v>
      </c>
      <c r="B43" s="190" t="s">
        <v>114</v>
      </c>
      <c r="C43" s="190" t="s">
        <v>115</v>
      </c>
      <c r="D43" s="190" t="s">
        <v>21</v>
      </c>
      <c r="E43" s="191">
        <v>85</v>
      </c>
    </row>
    <row r="44" spans="1:5" ht="15" customHeight="1">
      <c r="A44" s="190">
        <v>7</v>
      </c>
      <c r="B44" s="190" t="s">
        <v>141</v>
      </c>
      <c r="C44" s="215" t="s">
        <v>142</v>
      </c>
      <c r="D44" s="190" t="s">
        <v>21</v>
      </c>
      <c r="E44" s="191">
        <v>24</v>
      </c>
    </row>
    <row r="45" spans="1:5" ht="15" customHeight="1">
      <c r="A45" s="190">
        <v>8</v>
      </c>
      <c r="B45" s="190" t="s">
        <v>145</v>
      </c>
      <c r="C45" s="190" t="s">
        <v>146</v>
      </c>
      <c r="D45" s="190" t="s">
        <v>21</v>
      </c>
      <c r="E45" s="191">
        <v>24</v>
      </c>
    </row>
    <row r="46" spans="1:5" ht="15" customHeight="1">
      <c r="A46" s="190">
        <v>9</v>
      </c>
      <c r="B46" s="190" t="s">
        <v>116</v>
      </c>
      <c r="C46" s="190" t="s">
        <v>192</v>
      </c>
      <c r="D46" s="190" t="s">
        <v>52</v>
      </c>
      <c r="E46" s="191">
        <v>1</v>
      </c>
    </row>
    <row r="47" spans="1:5" ht="15" customHeight="1">
      <c r="A47" s="190">
        <v>10</v>
      </c>
      <c r="B47" s="190" t="s">
        <v>123</v>
      </c>
      <c r="C47" s="190" t="s">
        <v>124</v>
      </c>
      <c r="D47" s="190" t="s">
        <v>52</v>
      </c>
      <c r="E47" s="191">
        <v>1</v>
      </c>
    </row>
    <row r="48" spans="1:5" ht="15" customHeight="1">
      <c r="A48" s="190">
        <v>11</v>
      </c>
      <c r="B48" s="190" t="s">
        <v>127</v>
      </c>
      <c r="C48" s="190" t="s">
        <v>128</v>
      </c>
      <c r="D48" s="190" t="s">
        <v>52</v>
      </c>
      <c r="E48" s="191">
        <v>1</v>
      </c>
    </row>
    <row r="49" spans="1:5" ht="15" customHeight="1">
      <c r="A49" s="190">
        <v>12</v>
      </c>
      <c r="B49" s="190" t="s">
        <v>131</v>
      </c>
      <c r="C49" s="190" t="s">
        <v>132</v>
      </c>
      <c r="D49" s="190" t="s">
        <v>52</v>
      </c>
      <c r="E49" s="191">
        <v>2</v>
      </c>
    </row>
    <row r="50" spans="1:5" ht="15" customHeight="1">
      <c r="A50" s="190">
        <v>13</v>
      </c>
      <c r="B50" s="190" t="s">
        <v>139</v>
      </c>
      <c r="C50" s="190" t="s">
        <v>140</v>
      </c>
      <c r="D50" s="190" t="s">
        <v>52</v>
      </c>
      <c r="E50" s="191">
        <v>2</v>
      </c>
    </row>
    <row r="51" spans="1:5" ht="15" customHeight="1">
      <c r="A51" s="190">
        <v>14</v>
      </c>
      <c r="B51" s="190" t="s">
        <v>143</v>
      </c>
      <c r="C51" s="190" t="s">
        <v>144</v>
      </c>
      <c r="D51" s="190" t="s">
        <v>52</v>
      </c>
      <c r="E51" s="191">
        <v>2</v>
      </c>
    </row>
    <row r="52" spans="1:5" ht="15" customHeight="1">
      <c r="A52" s="190">
        <v>15</v>
      </c>
      <c r="B52" s="190" t="s">
        <v>147</v>
      </c>
      <c r="C52" s="190" t="s">
        <v>148</v>
      </c>
      <c r="D52" s="190" t="s">
        <v>52</v>
      </c>
      <c r="E52" s="191">
        <v>2</v>
      </c>
    </row>
    <row r="53" spans="1:5" ht="15" customHeight="1">
      <c r="A53" s="190">
        <v>16</v>
      </c>
      <c r="B53" s="190" t="s">
        <v>119</v>
      </c>
      <c r="C53" s="190" t="s">
        <v>120</v>
      </c>
      <c r="D53" s="190" t="s">
        <v>52</v>
      </c>
      <c r="E53" s="191">
        <v>1</v>
      </c>
    </row>
    <row r="54" spans="1:5" ht="15" customHeight="1">
      <c r="A54" s="190">
        <v>17</v>
      </c>
      <c r="B54" s="190" t="s">
        <v>125</v>
      </c>
      <c r="C54" s="190" t="s">
        <v>126</v>
      </c>
      <c r="D54" s="190" t="s">
        <v>52</v>
      </c>
      <c r="E54" s="191">
        <v>1</v>
      </c>
    </row>
    <row r="55" spans="1:5" ht="15" customHeight="1">
      <c r="A55" s="190">
        <v>18</v>
      </c>
      <c r="B55" s="190" t="s">
        <v>125</v>
      </c>
      <c r="C55" s="190" t="s">
        <v>126</v>
      </c>
      <c r="D55" s="190" t="s">
        <v>52</v>
      </c>
      <c r="E55" s="191">
        <v>2</v>
      </c>
    </row>
    <row r="56" spans="1:5" ht="15" customHeight="1">
      <c r="A56" s="190">
        <v>19</v>
      </c>
      <c r="B56" s="190" t="s">
        <v>121</v>
      </c>
      <c r="C56" s="190" t="s">
        <v>122</v>
      </c>
      <c r="D56" s="190" t="s">
        <v>52</v>
      </c>
      <c r="E56" s="191">
        <v>1</v>
      </c>
    </row>
    <row r="57" spans="1:5" ht="15" customHeight="1">
      <c r="A57" s="190">
        <v>20</v>
      </c>
      <c r="B57" s="190" t="s">
        <v>133</v>
      </c>
      <c r="C57" s="190" t="s">
        <v>134</v>
      </c>
      <c r="D57" s="190" t="s">
        <v>52</v>
      </c>
      <c r="E57" s="191">
        <v>1</v>
      </c>
    </row>
    <row r="58" spans="1:5" ht="15" customHeight="1">
      <c r="A58" s="190">
        <v>21</v>
      </c>
      <c r="B58" s="190" t="s">
        <v>135</v>
      </c>
      <c r="C58" s="190" t="s">
        <v>136</v>
      </c>
      <c r="D58" s="190" t="s">
        <v>52</v>
      </c>
      <c r="E58" s="191">
        <v>1</v>
      </c>
    </row>
    <row r="59" spans="1:5" ht="15" customHeight="1">
      <c r="A59" s="190">
        <v>22</v>
      </c>
      <c r="B59" s="190" t="s">
        <v>137</v>
      </c>
      <c r="C59" s="190" t="s">
        <v>138</v>
      </c>
      <c r="D59" s="190" t="s">
        <v>52</v>
      </c>
      <c r="E59" s="191">
        <v>1</v>
      </c>
    </row>
    <row r="60" spans="1:5" ht="15" customHeight="1">
      <c r="A60" s="190">
        <v>23</v>
      </c>
      <c r="B60" s="190" t="s">
        <v>106</v>
      </c>
      <c r="C60" s="190" t="s">
        <v>107</v>
      </c>
      <c r="D60" s="190" t="s">
        <v>52</v>
      </c>
      <c r="E60" s="191">
        <v>1</v>
      </c>
    </row>
    <row r="61" spans="1:5" ht="15" customHeight="1">
      <c r="A61" s="190">
        <v>24</v>
      </c>
      <c r="B61" s="190" t="s">
        <v>167</v>
      </c>
      <c r="C61" s="190" t="s">
        <v>111</v>
      </c>
      <c r="D61" s="190" t="s">
        <v>52</v>
      </c>
      <c r="E61" s="191">
        <v>1</v>
      </c>
    </row>
    <row r="62" spans="1:5" ht="15" customHeight="1">
      <c r="A62" s="190">
        <v>25</v>
      </c>
      <c r="B62" s="190" t="s">
        <v>129</v>
      </c>
      <c r="C62" s="190" t="s">
        <v>130</v>
      </c>
      <c r="D62" s="190" t="s">
        <v>52</v>
      </c>
      <c r="E62" s="191">
        <v>2</v>
      </c>
    </row>
    <row r="63" spans="1:5" ht="15" customHeight="1">
      <c r="A63" s="190">
        <v>26</v>
      </c>
      <c r="B63" s="190" t="s">
        <v>162</v>
      </c>
      <c r="C63" s="190" t="s">
        <v>163</v>
      </c>
      <c r="D63" s="190" t="s">
        <v>52</v>
      </c>
      <c r="E63" s="191">
        <v>1</v>
      </c>
    </row>
    <row r="64" spans="1:5" ht="15" customHeight="1">
      <c r="A64" s="190">
        <v>27</v>
      </c>
      <c r="B64" s="190" t="s">
        <v>149</v>
      </c>
      <c r="C64" s="190" t="s">
        <v>150</v>
      </c>
      <c r="D64" s="190" t="s">
        <v>52</v>
      </c>
      <c r="E64" s="191">
        <v>15</v>
      </c>
    </row>
    <row r="65" spans="1:5" ht="15" customHeight="1">
      <c r="A65" s="190">
        <v>28</v>
      </c>
      <c r="B65" s="190" t="s">
        <v>164</v>
      </c>
      <c r="C65" s="190" t="s">
        <v>165</v>
      </c>
      <c r="D65" s="190" t="s">
        <v>52</v>
      </c>
      <c r="E65" s="191">
        <v>1</v>
      </c>
    </row>
    <row r="66" spans="1:5" ht="15" customHeight="1">
      <c r="A66" s="190">
        <v>29</v>
      </c>
      <c r="B66" s="190" t="s">
        <v>189</v>
      </c>
      <c r="C66" s="190" t="s">
        <v>188</v>
      </c>
      <c r="D66" s="190" t="s">
        <v>52</v>
      </c>
      <c r="E66" s="191">
        <v>1</v>
      </c>
    </row>
    <row r="67" spans="1:5" ht="15" customHeight="1">
      <c r="A67" s="190">
        <v>30</v>
      </c>
      <c r="B67" s="190" t="s">
        <v>186</v>
      </c>
      <c r="C67" s="190" t="s">
        <v>187</v>
      </c>
      <c r="D67" s="190" t="s">
        <v>52</v>
      </c>
      <c r="E67" s="191">
        <v>1</v>
      </c>
    </row>
    <row r="68" spans="1:5" ht="15" customHeight="1">
      <c r="A68" s="190">
        <v>31</v>
      </c>
      <c r="B68" s="190" t="s">
        <v>184</v>
      </c>
      <c r="C68" s="190" t="s">
        <v>185</v>
      </c>
      <c r="D68" s="190" t="s">
        <v>52</v>
      </c>
      <c r="E68" s="191">
        <v>2</v>
      </c>
    </row>
    <row r="69" spans="1:5" ht="15" customHeight="1">
      <c r="A69" s="190">
        <v>32</v>
      </c>
      <c r="B69" s="190" t="s">
        <v>0</v>
      </c>
      <c r="C69" s="190" t="s">
        <v>1</v>
      </c>
      <c r="D69" s="190" t="s">
        <v>52</v>
      </c>
      <c r="E69" s="191">
        <v>1</v>
      </c>
    </row>
    <row r="70" spans="1:5" ht="15" customHeight="1">
      <c r="A70" s="190">
        <v>33</v>
      </c>
      <c r="B70" s="190" t="s">
        <v>108</v>
      </c>
      <c r="C70" s="190" t="s">
        <v>182</v>
      </c>
      <c r="D70" s="190" t="s">
        <v>51</v>
      </c>
      <c r="E70" s="191">
        <v>5</v>
      </c>
    </row>
    <row r="71" spans="1:5" ht="15" customHeight="1">
      <c r="A71" s="190">
        <v>34</v>
      </c>
      <c r="B71" s="190" t="s">
        <v>108</v>
      </c>
      <c r="C71" s="190" t="s">
        <v>182</v>
      </c>
      <c r="D71" s="190" t="s">
        <v>51</v>
      </c>
      <c r="E71" s="191">
        <v>7</v>
      </c>
    </row>
    <row r="72" spans="1:5" ht="15" customHeight="1">
      <c r="A72" s="190">
        <v>35</v>
      </c>
      <c r="B72" s="190" t="s">
        <v>190</v>
      </c>
      <c r="C72" s="190" t="s">
        <v>191</v>
      </c>
      <c r="D72" s="190" t="s">
        <v>51</v>
      </c>
      <c r="E72" s="191">
        <v>13</v>
      </c>
    </row>
    <row r="73" spans="1:5" ht="15" customHeight="1">
      <c r="A73" s="190">
        <v>36</v>
      </c>
      <c r="B73" s="190" t="s">
        <v>112</v>
      </c>
      <c r="C73" s="190" t="s">
        <v>216</v>
      </c>
      <c r="D73" s="190" t="s">
        <v>113</v>
      </c>
      <c r="E73" s="191">
        <v>1</v>
      </c>
    </row>
    <row r="74" spans="1:5" ht="15" customHeight="1">
      <c r="A74" s="190">
        <v>37</v>
      </c>
      <c r="B74" s="190" t="s">
        <v>85</v>
      </c>
      <c r="C74" s="190" t="s">
        <v>81</v>
      </c>
      <c r="D74" s="190" t="s">
        <v>21</v>
      </c>
      <c r="E74" s="191">
        <v>28</v>
      </c>
    </row>
    <row r="75" spans="1:5" ht="15" customHeight="1">
      <c r="A75" s="190">
        <v>38</v>
      </c>
      <c r="B75" s="190" t="s">
        <v>84</v>
      </c>
      <c r="C75" s="190" t="s">
        <v>80</v>
      </c>
      <c r="D75" s="190" t="s">
        <v>21</v>
      </c>
      <c r="E75" s="191">
        <v>8</v>
      </c>
    </row>
    <row r="76" spans="1:5" ht="15" customHeight="1">
      <c r="A76" s="190">
        <v>39</v>
      </c>
      <c r="B76" s="190" t="s">
        <v>83</v>
      </c>
      <c r="C76" s="190" t="s">
        <v>79</v>
      </c>
      <c r="D76" s="190" t="s">
        <v>21</v>
      </c>
      <c r="E76" s="191">
        <v>20</v>
      </c>
    </row>
    <row r="77" spans="1:5" ht="15" customHeight="1">
      <c r="A77" s="190">
        <v>40</v>
      </c>
      <c r="B77" s="190" t="s">
        <v>82</v>
      </c>
      <c r="C77" s="190" t="s">
        <v>78</v>
      </c>
      <c r="D77" s="190" t="s">
        <v>21</v>
      </c>
      <c r="E77" s="191">
        <v>22</v>
      </c>
    </row>
    <row r="78" spans="1:5" ht="15" customHeight="1">
      <c r="A78" s="190">
        <v>41</v>
      </c>
      <c r="B78" s="190" t="s">
        <v>4</v>
      </c>
      <c r="C78" s="190" t="s">
        <v>35</v>
      </c>
      <c r="D78" s="190" t="s">
        <v>52</v>
      </c>
      <c r="E78" s="191">
        <v>7</v>
      </c>
    </row>
    <row r="79" spans="1:5" ht="15" customHeight="1">
      <c r="A79" s="190">
        <v>42</v>
      </c>
      <c r="B79" s="190" t="s">
        <v>3</v>
      </c>
      <c r="C79" s="190" t="s">
        <v>34</v>
      </c>
      <c r="D79" s="190" t="s">
        <v>52</v>
      </c>
      <c r="E79" s="191">
        <v>3</v>
      </c>
    </row>
    <row r="80" spans="1:5" ht="15" customHeight="1">
      <c r="A80" s="190">
        <v>43</v>
      </c>
      <c r="B80" s="190" t="s">
        <v>2</v>
      </c>
      <c r="C80" s="190" t="s">
        <v>33</v>
      </c>
      <c r="D80" s="190" t="s">
        <v>52</v>
      </c>
      <c r="E80" s="191">
        <v>5</v>
      </c>
    </row>
    <row r="81" spans="1:5" ht="15" customHeight="1">
      <c r="A81" s="190">
        <v>44</v>
      </c>
      <c r="B81" s="190" t="s">
        <v>9</v>
      </c>
      <c r="C81" s="190" t="s">
        <v>40</v>
      </c>
      <c r="D81" s="190" t="s">
        <v>52</v>
      </c>
      <c r="E81" s="191">
        <v>1</v>
      </c>
    </row>
    <row r="82" spans="1:5" ht="15" customHeight="1">
      <c r="A82" s="190">
        <v>45</v>
      </c>
      <c r="B82" s="190" t="s">
        <v>8</v>
      </c>
      <c r="C82" s="190" t="s">
        <v>39</v>
      </c>
      <c r="D82" s="190" t="s">
        <v>52</v>
      </c>
      <c r="E82" s="191">
        <v>1</v>
      </c>
    </row>
    <row r="83" spans="1:5" ht="15" customHeight="1">
      <c r="A83" s="190">
        <v>46</v>
      </c>
      <c r="B83" s="190" t="s">
        <v>7</v>
      </c>
      <c r="C83" s="190" t="s">
        <v>38</v>
      </c>
      <c r="D83" s="190" t="s">
        <v>52</v>
      </c>
      <c r="E83" s="191">
        <v>2</v>
      </c>
    </row>
    <row r="84" spans="1:5" ht="15" customHeight="1">
      <c r="A84" s="190">
        <v>47</v>
      </c>
      <c r="B84" s="190" t="s">
        <v>6</v>
      </c>
      <c r="C84" s="190" t="s">
        <v>37</v>
      </c>
      <c r="D84" s="190" t="s">
        <v>52</v>
      </c>
      <c r="E84" s="191">
        <v>2</v>
      </c>
    </row>
    <row r="85" spans="1:5" ht="15" customHeight="1">
      <c r="A85" s="190">
        <v>48</v>
      </c>
      <c r="B85" s="190" t="s">
        <v>5</v>
      </c>
      <c r="C85" s="190" t="s">
        <v>36</v>
      </c>
      <c r="D85" s="190" t="s">
        <v>52</v>
      </c>
      <c r="E85" s="191">
        <v>4</v>
      </c>
    </row>
    <row r="86" spans="1:5" ht="15" customHeight="1">
      <c r="A86" s="190">
        <v>49</v>
      </c>
      <c r="B86" s="190" t="s">
        <v>10</v>
      </c>
      <c r="C86" s="190" t="s">
        <v>41</v>
      </c>
      <c r="D86" s="190" t="s">
        <v>52</v>
      </c>
      <c r="E86" s="191">
        <v>1</v>
      </c>
    </row>
    <row r="87" spans="1:5" ht="15" customHeight="1">
      <c r="A87" s="190">
        <v>50</v>
      </c>
      <c r="B87" s="190" t="s">
        <v>73</v>
      </c>
      <c r="C87" s="190" t="s">
        <v>74</v>
      </c>
      <c r="D87" s="190" t="s">
        <v>52</v>
      </c>
      <c r="E87" s="191">
        <v>1</v>
      </c>
    </row>
    <row r="88" spans="1:5" ht="15" customHeight="1">
      <c r="A88" s="190">
        <v>51</v>
      </c>
      <c r="B88" s="190" t="s">
        <v>11</v>
      </c>
      <c r="C88" s="190" t="s">
        <v>44</v>
      </c>
      <c r="D88" s="190" t="s">
        <v>52</v>
      </c>
      <c r="E88" s="191">
        <v>1</v>
      </c>
    </row>
    <row r="89" spans="1:5" ht="15" customHeight="1">
      <c r="A89" s="190">
        <v>52</v>
      </c>
      <c r="B89" s="190" t="s">
        <v>158</v>
      </c>
      <c r="C89" s="190" t="s">
        <v>156</v>
      </c>
      <c r="D89" s="190" t="s">
        <v>52</v>
      </c>
      <c r="E89" s="191">
        <v>2</v>
      </c>
    </row>
    <row r="90" spans="1:5" ht="15" customHeight="1">
      <c r="A90" s="190">
        <v>53</v>
      </c>
      <c r="B90" s="190" t="s">
        <v>157</v>
      </c>
      <c r="C90" s="190" t="s">
        <v>159</v>
      </c>
      <c r="D90" s="190" t="s">
        <v>52</v>
      </c>
      <c r="E90" s="191">
        <v>4</v>
      </c>
    </row>
    <row r="91" spans="1:5" ht="15" customHeight="1">
      <c r="A91" s="190">
        <v>54</v>
      </c>
      <c r="B91" s="190" t="s">
        <v>160</v>
      </c>
      <c r="C91" s="190" t="s">
        <v>161</v>
      </c>
      <c r="D91" s="190" t="s">
        <v>52</v>
      </c>
      <c r="E91" s="191">
        <v>1</v>
      </c>
    </row>
    <row r="92" spans="1:5" ht="15" customHeight="1">
      <c r="A92" s="190">
        <v>55</v>
      </c>
      <c r="B92" s="190" t="s">
        <v>14</v>
      </c>
      <c r="C92" s="190" t="s">
        <v>32</v>
      </c>
      <c r="D92" s="190" t="s">
        <v>52</v>
      </c>
      <c r="E92" s="191">
        <v>1</v>
      </c>
    </row>
    <row r="93" spans="1:5" ht="15" customHeight="1">
      <c r="A93" s="190">
        <v>56</v>
      </c>
      <c r="B93" s="190" t="s">
        <v>13</v>
      </c>
      <c r="C93" s="190" t="s">
        <v>31</v>
      </c>
      <c r="D93" s="190" t="s">
        <v>52</v>
      </c>
      <c r="E93" s="191">
        <v>4</v>
      </c>
    </row>
    <row r="94" spans="1:5" ht="15" customHeight="1">
      <c r="A94" s="190">
        <v>57</v>
      </c>
      <c r="B94" s="190" t="s">
        <v>12</v>
      </c>
      <c r="C94" s="190" t="s">
        <v>30</v>
      </c>
      <c r="D94" s="190" t="s">
        <v>52</v>
      </c>
      <c r="E94" s="191">
        <v>11</v>
      </c>
    </row>
    <row r="95" spans="1:5" ht="15" customHeight="1">
      <c r="A95" s="190">
        <v>58</v>
      </c>
      <c r="B95" s="190" t="s">
        <v>155</v>
      </c>
      <c r="C95" s="190" t="s">
        <v>195</v>
      </c>
      <c r="D95" s="190" t="s">
        <v>52</v>
      </c>
      <c r="E95" s="191">
        <v>1</v>
      </c>
    </row>
    <row r="96" spans="1:5" ht="15" customHeight="1">
      <c r="A96" s="190">
        <v>59</v>
      </c>
      <c r="B96" s="190" t="s">
        <v>154</v>
      </c>
      <c r="C96" s="190" t="s">
        <v>194</v>
      </c>
      <c r="D96" s="190" t="s">
        <v>52</v>
      </c>
      <c r="E96" s="191">
        <v>4</v>
      </c>
    </row>
    <row r="97" spans="1:5" ht="15" customHeight="1">
      <c r="A97" s="190">
        <v>60</v>
      </c>
      <c r="B97" s="190" t="s">
        <v>153</v>
      </c>
      <c r="C97" s="190" t="s">
        <v>193</v>
      </c>
      <c r="D97" s="190" t="s">
        <v>52</v>
      </c>
      <c r="E97" s="191">
        <v>3</v>
      </c>
    </row>
    <row r="98" spans="1:5" ht="15" customHeight="1">
      <c r="A98" s="190" t="s">
        <v>166</v>
      </c>
      <c r="B98" s="190" t="s">
        <v>15</v>
      </c>
      <c r="C98" s="190" t="s">
        <v>27</v>
      </c>
      <c r="D98" s="190" t="s">
        <v>52</v>
      </c>
      <c r="E98" s="191">
        <v>20</v>
      </c>
    </row>
    <row r="99" spans="1:5" ht="15" customHeight="1">
      <c r="A99" s="192"/>
      <c r="B99" s="190" t="s">
        <v>16</v>
      </c>
      <c r="C99" s="190" t="s">
        <v>28</v>
      </c>
      <c r="D99" s="190" t="s">
        <v>52</v>
      </c>
      <c r="E99" s="191">
        <v>20</v>
      </c>
    </row>
    <row r="100" spans="1:5" ht="15" customHeight="1">
      <c r="A100" s="192"/>
      <c r="B100" s="190" t="s">
        <v>17</v>
      </c>
      <c r="C100" s="190" t="s">
        <v>65</v>
      </c>
      <c r="D100" s="190" t="s">
        <v>52</v>
      </c>
      <c r="E100" s="191">
        <v>1000</v>
      </c>
    </row>
    <row r="101" spans="1:5" ht="15" customHeight="1">
      <c r="A101" s="192"/>
      <c r="B101" s="190" t="s">
        <v>18</v>
      </c>
      <c r="C101" s="190" t="s">
        <v>20</v>
      </c>
      <c r="D101" s="190" t="s">
        <v>52</v>
      </c>
      <c r="E101" s="191">
        <v>300</v>
      </c>
    </row>
    <row r="102" spans="1:5" ht="15" customHeight="1">
      <c r="A102" s="193"/>
      <c r="B102" s="74" t="s">
        <v>19</v>
      </c>
      <c r="C102" s="74" t="s">
        <v>183</v>
      </c>
      <c r="D102" s="74" t="s">
        <v>51</v>
      </c>
      <c r="E102" s="194">
        <v>20</v>
      </c>
    </row>
    <row r="103" spans="1:5" ht="15" customHeight="1">
      <c r="B103"/>
    </row>
    <row r="104" spans="1:5" ht="15" customHeight="1">
      <c r="B104"/>
    </row>
    <row r="105" spans="1:5" ht="15" customHeight="1">
      <c r="B105"/>
    </row>
    <row r="106" spans="1:5" ht="15" customHeight="1">
      <c r="B106"/>
    </row>
    <row r="107" spans="1:5" ht="15" customHeight="1">
      <c r="B107"/>
    </row>
    <row r="108" spans="1:5" ht="15" customHeight="1">
      <c r="B108"/>
    </row>
    <row r="109" spans="1:5" ht="15" customHeight="1">
      <c r="B109"/>
    </row>
    <row r="110" spans="1:5" ht="15" customHeight="1">
      <c r="B110"/>
    </row>
    <row r="111" spans="1:5" ht="15" customHeight="1">
      <c r="B111"/>
    </row>
    <row r="112" spans="1:5" ht="15" customHeight="1">
      <c r="B112"/>
    </row>
    <row r="113" spans="2:2" ht="15" customHeight="1">
      <c r="B113"/>
    </row>
    <row r="114" spans="2:2" ht="15" customHeight="1">
      <c r="B114"/>
    </row>
    <row r="115" spans="2:2" ht="15" customHeight="1">
      <c r="B115"/>
    </row>
    <row r="116" spans="2:2" ht="15" customHeight="1">
      <c r="B116"/>
    </row>
    <row r="117" spans="2:2" ht="15" customHeight="1">
      <c r="B117"/>
    </row>
    <row r="118" spans="2:2" ht="15" customHeight="1">
      <c r="B118"/>
    </row>
    <row r="119" spans="2:2" ht="15" customHeight="1">
      <c r="B119"/>
    </row>
    <row r="120" spans="2:2" ht="15" customHeight="1">
      <c r="B120"/>
    </row>
    <row r="121" spans="2:2" ht="15" customHeight="1">
      <c r="B121"/>
    </row>
    <row r="122" spans="2:2" ht="15" customHeight="1">
      <c r="B122"/>
    </row>
    <row r="123" spans="2:2" ht="15" customHeight="1">
      <c r="B123"/>
    </row>
    <row r="124" spans="2:2" ht="15" customHeight="1">
      <c r="B124"/>
    </row>
    <row r="125" spans="2:2" ht="15" customHeight="1">
      <c r="B125"/>
    </row>
    <row r="126" spans="2:2" ht="15" customHeight="1">
      <c r="B126"/>
    </row>
    <row r="127" spans="2:2" ht="15" customHeight="1">
      <c r="B127"/>
    </row>
    <row r="128" spans="2:2" ht="15" customHeight="1">
      <c r="B128"/>
    </row>
    <row r="129" spans="2:2" ht="15" customHeight="1">
      <c r="B129"/>
    </row>
    <row r="130" spans="2:2" ht="15" customHeight="1">
      <c r="B130"/>
    </row>
    <row r="131" spans="2:2" ht="15" customHeight="1">
      <c r="B131"/>
    </row>
    <row r="132" spans="2:2" ht="15" customHeight="1">
      <c r="B132"/>
    </row>
    <row r="133" spans="2:2" ht="15" customHeight="1">
      <c r="B133"/>
    </row>
    <row r="134" spans="2:2" ht="15" customHeight="1">
      <c r="B134"/>
    </row>
    <row r="135" spans="2:2" ht="15" customHeight="1">
      <c r="B135"/>
    </row>
    <row r="136" spans="2:2" ht="15" customHeight="1">
      <c r="B136"/>
    </row>
    <row r="137" spans="2:2" ht="15" customHeight="1">
      <c r="B137"/>
    </row>
    <row r="138" spans="2:2" ht="15" customHeight="1">
      <c r="B138"/>
    </row>
    <row r="139" spans="2:2" ht="15" customHeight="1">
      <c r="B139"/>
    </row>
    <row r="140" spans="2:2" ht="15" customHeight="1">
      <c r="B140"/>
    </row>
    <row r="141" spans="2:2" ht="15" customHeight="1">
      <c r="B141"/>
    </row>
    <row r="142" spans="2:2" ht="15" customHeight="1">
      <c r="B142"/>
    </row>
    <row r="143" spans="2:2" ht="15" customHeight="1">
      <c r="B143"/>
    </row>
    <row r="144" spans="2:2" ht="15" customHeight="1">
      <c r="B144"/>
    </row>
    <row r="145" spans="2:2" ht="15" customHeight="1">
      <c r="B145"/>
    </row>
    <row r="146" spans="2:2" ht="15" customHeight="1">
      <c r="B146"/>
    </row>
    <row r="147" spans="2:2" ht="15" customHeight="1">
      <c r="B147"/>
    </row>
    <row r="148" spans="2:2" ht="15" customHeight="1">
      <c r="B148"/>
    </row>
    <row r="149" spans="2:2" ht="15" customHeight="1">
      <c r="B149"/>
    </row>
    <row r="150" spans="2:2" ht="15" customHeight="1">
      <c r="B150"/>
    </row>
    <row r="151" spans="2:2" ht="15" customHeight="1">
      <c r="B151"/>
    </row>
    <row r="152" spans="2:2" ht="15" customHeight="1">
      <c r="B152"/>
    </row>
    <row r="153" spans="2:2" ht="15" customHeight="1">
      <c r="B153"/>
    </row>
    <row r="154" spans="2:2" ht="15" customHeight="1">
      <c r="B154"/>
    </row>
    <row r="155" spans="2:2" ht="15" customHeight="1">
      <c r="B155"/>
    </row>
    <row r="156" spans="2:2" ht="15" customHeight="1">
      <c r="B156"/>
    </row>
    <row r="157" spans="2:2" ht="15" customHeight="1">
      <c r="B157"/>
    </row>
    <row r="158" spans="2:2" ht="15" customHeight="1">
      <c r="B158"/>
    </row>
    <row r="159" spans="2:2" ht="15" customHeight="1">
      <c r="B159"/>
    </row>
    <row r="160" spans="2:2" ht="15" customHeight="1">
      <c r="B160"/>
    </row>
    <row r="161" spans="2:2" ht="15" customHeight="1">
      <c r="B161"/>
    </row>
    <row r="162" spans="2:2" ht="15" customHeight="1">
      <c r="B162"/>
    </row>
    <row r="163" spans="2:2" ht="15" customHeight="1">
      <c r="B163"/>
    </row>
    <row r="164" spans="2:2" ht="15" customHeight="1">
      <c r="B164"/>
    </row>
    <row r="165" spans="2:2" ht="15" customHeight="1">
      <c r="B165"/>
    </row>
    <row r="166" spans="2:2" ht="15" customHeight="1">
      <c r="B166"/>
    </row>
    <row r="167" spans="2:2" ht="15" customHeight="1">
      <c r="B167"/>
    </row>
    <row r="168" spans="2:2" ht="15" customHeight="1">
      <c r="B168"/>
    </row>
    <row r="169" spans="2:2" ht="15" customHeight="1">
      <c r="B169"/>
    </row>
    <row r="170" spans="2:2" ht="15" customHeight="1">
      <c r="B170"/>
    </row>
    <row r="171" spans="2:2" ht="15" customHeight="1">
      <c r="B171"/>
    </row>
    <row r="172" spans="2:2" ht="15" customHeight="1">
      <c r="B172"/>
    </row>
    <row r="173" spans="2:2" ht="15" customHeight="1">
      <c r="B173"/>
    </row>
    <row r="174" spans="2:2" ht="15" customHeight="1">
      <c r="B174"/>
    </row>
    <row r="175" spans="2:2" ht="15" customHeight="1">
      <c r="B175"/>
    </row>
    <row r="176" spans="2:2" ht="15" customHeight="1">
      <c r="B176"/>
    </row>
    <row r="177" spans="2:2" ht="15" customHeight="1">
      <c r="B177"/>
    </row>
    <row r="178" spans="2:2" ht="15" customHeight="1">
      <c r="B178"/>
    </row>
    <row r="179" spans="2:2" ht="15" customHeight="1">
      <c r="B179"/>
    </row>
    <row r="180" spans="2:2" ht="15" customHeight="1">
      <c r="B180"/>
    </row>
    <row r="181" spans="2:2" ht="15" customHeight="1">
      <c r="B181"/>
    </row>
    <row r="182" spans="2:2" ht="15" customHeight="1">
      <c r="B182"/>
    </row>
    <row r="183" spans="2:2" ht="15" customHeight="1">
      <c r="B183"/>
    </row>
    <row r="184" spans="2:2" ht="15" customHeight="1">
      <c r="B184"/>
    </row>
    <row r="185" spans="2:2" ht="15" customHeight="1">
      <c r="B185"/>
    </row>
    <row r="186" spans="2:2" ht="15" customHeight="1">
      <c r="B186"/>
    </row>
    <row r="187" spans="2:2" ht="15" customHeight="1">
      <c r="B187"/>
    </row>
    <row r="188" spans="2:2" ht="15" customHeight="1">
      <c r="B188"/>
    </row>
    <row r="189" spans="2:2" ht="15" customHeight="1">
      <c r="B189"/>
    </row>
    <row r="190" spans="2:2" ht="15" customHeight="1">
      <c r="B190"/>
    </row>
    <row r="191" spans="2:2" ht="15" customHeight="1">
      <c r="B191"/>
    </row>
    <row r="192" spans="2:2" ht="15" customHeight="1">
      <c r="B192"/>
    </row>
    <row r="193" spans="2:2" ht="15" customHeight="1">
      <c r="B193"/>
    </row>
    <row r="194" spans="2:2" ht="15" customHeight="1">
      <c r="B194"/>
    </row>
    <row r="195" spans="2:2" ht="15" customHeight="1">
      <c r="B195"/>
    </row>
    <row r="196" spans="2:2" ht="15" customHeight="1">
      <c r="B196"/>
    </row>
    <row r="197" spans="2:2" ht="15" customHeight="1">
      <c r="B197"/>
    </row>
    <row r="198" spans="2:2" ht="15" customHeight="1">
      <c r="B198"/>
    </row>
    <row r="199" spans="2:2" ht="15" customHeight="1">
      <c r="B199"/>
    </row>
    <row r="200" spans="2:2" ht="15" customHeight="1">
      <c r="B200"/>
    </row>
    <row r="201" spans="2:2" ht="15" customHeight="1">
      <c r="B201"/>
    </row>
    <row r="202" spans="2:2" ht="15" customHeight="1">
      <c r="B202"/>
    </row>
    <row r="203" spans="2:2" ht="15" customHeight="1">
      <c r="B203"/>
    </row>
    <row r="204" spans="2:2" ht="15" customHeight="1">
      <c r="B204"/>
    </row>
    <row r="205" spans="2:2" ht="15" customHeight="1">
      <c r="B205"/>
    </row>
    <row r="206" spans="2:2" ht="15" customHeight="1">
      <c r="B206"/>
    </row>
    <row r="207" spans="2:2" ht="15" customHeight="1">
      <c r="B207"/>
    </row>
    <row r="208" spans="2:2" ht="15" customHeight="1">
      <c r="B208"/>
    </row>
    <row r="209" spans="2:2" ht="15" customHeight="1">
      <c r="B209"/>
    </row>
    <row r="210" spans="2:2" ht="15" customHeight="1">
      <c r="B210"/>
    </row>
    <row r="211" spans="2:2" ht="15" customHeight="1">
      <c r="B211"/>
    </row>
    <row r="212" spans="2:2" ht="15" customHeight="1">
      <c r="B212"/>
    </row>
    <row r="213" spans="2:2" ht="15" customHeight="1">
      <c r="B213"/>
    </row>
    <row r="214" spans="2:2" ht="15" customHeight="1">
      <c r="B214"/>
    </row>
    <row r="215" spans="2:2" ht="15" customHeight="1">
      <c r="B215"/>
    </row>
    <row r="216" spans="2:2" ht="15" customHeight="1">
      <c r="B216"/>
    </row>
    <row r="217" spans="2:2" ht="15" customHeight="1">
      <c r="B217"/>
    </row>
    <row r="218" spans="2:2" ht="15" customHeight="1">
      <c r="B218"/>
    </row>
    <row r="219" spans="2:2" ht="15" customHeight="1">
      <c r="B219"/>
    </row>
    <row r="220" spans="2:2" ht="15" customHeight="1">
      <c r="B220"/>
    </row>
    <row r="221" spans="2:2" ht="15" customHeight="1">
      <c r="B221"/>
    </row>
    <row r="222" spans="2:2" ht="15" customHeight="1">
      <c r="B222"/>
    </row>
    <row r="223" spans="2:2" ht="15" customHeight="1">
      <c r="B223"/>
    </row>
    <row r="224" spans="2:2" ht="15" customHeight="1">
      <c r="B224"/>
    </row>
    <row r="225" spans="2:2" ht="15" customHeight="1">
      <c r="B225"/>
    </row>
    <row r="226" spans="2:2" ht="15" customHeight="1">
      <c r="B226"/>
    </row>
    <row r="227" spans="2:2" ht="15" customHeight="1">
      <c r="B227"/>
    </row>
    <row r="228" spans="2:2" ht="15" customHeight="1">
      <c r="B228"/>
    </row>
    <row r="229" spans="2:2" ht="15" customHeight="1">
      <c r="B229"/>
    </row>
    <row r="230" spans="2:2" ht="15" customHeight="1">
      <c r="B230"/>
    </row>
    <row r="231" spans="2:2" ht="15" customHeight="1">
      <c r="B231"/>
    </row>
    <row r="232" spans="2:2" ht="15" customHeight="1">
      <c r="B232"/>
    </row>
    <row r="233" spans="2:2" ht="15" customHeight="1">
      <c r="B233"/>
    </row>
    <row r="234" spans="2:2" ht="15" customHeight="1">
      <c r="B234"/>
    </row>
    <row r="235" spans="2:2" ht="15" customHeight="1">
      <c r="B235"/>
    </row>
    <row r="236" spans="2:2" ht="15" customHeight="1">
      <c r="B236"/>
    </row>
    <row r="237" spans="2:2" ht="15" customHeight="1">
      <c r="B237"/>
    </row>
    <row r="238" spans="2:2" ht="15" customHeight="1">
      <c r="B238"/>
    </row>
    <row r="239" spans="2:2" ht="15" customHeight="1">
      <c r="B239"/>
    </row>
    <row r="240" spans="2:2" ht="15" customHeight="1">
      <c r="B240"/>
    </row>
    <row r="241" spans="2:2" ht="15" customHeight="1">
      <c r="B241"/>
    </row>
    <row r="242" spans="2:2" ht="15" customHeight="1">
      <c r="B242"/>
    </row>
    <row r="243" spans="2:2" ht="15" customHeight="1">
      <c r="B243"/>
    </row>
    <row r="244" spans="2:2" ht="15" customHeight="1">
      <c r="B244"/>
    </row>
    <row r="245" spans="2:2" ht="15" customHeight="1">
      <c r="B245"/>
    </row>
    <row r="246" spans="2:2" ht="15" customHeight="1">
      <c r="B246"/>
    </row>
    <row r="247" spans="2:2" ht="15" customHeight="1">
      <c r="B247"/>
    </row>
    <row r="248" spans="2:2" ht="15" customHeight="1">
      <c r="B248"/>
    </row>
    <row r="249" spans="2:2" ht="15" customHeight="1">
      <c r="B249"/>
    </row>
    <row r="250" spans="2:2" ht="15" customHeight="1">
      <c r="B250"/>
    </row>
    <row r="251" spans="2:2" ht="15" customHeight="1">
      <c r="B251"/>
    </row>
    <row r="252" spans="2:2" ht="15" customHeight="1">
      <c r="B252"/>
    </row>
    <row r="253" spans="2:2" ht="15" customHeight="1">
      <c r="B253"/>
    </row>
    <row r="254" spans="2:2" ht="15" customHeight="1">
      <c r="B254"/>
    </row>
    <row r="255" spans="2:2" ht="15" customHeight="1">
      <c r="B255"/>
    </row>
    <row r="256" spans="2:2" ht="15" customHeight="1">
      <c r="B256"/>
    </row>
    <row r="257" spans="2:2" ht="15" customHeight="1">
      <c r="B257"/>
    </row>
    <row r="258" spans="2:2" ht="15" customHeight="1">
      <c r="B258"/>
    </row>
    <row r="259" spans="2:2" ht="15" customHeight="1">
      <c r="B259"/>
    </row>
    <row r="260" spans="2:2" ht="15" customHeight="1">
      <c r="B260"/>
    </row>
    <row r="261" spans="2:2" ht="15" customHeight="1">
      <c r="B261"/>
    </row>
    <row r="262" spans="2:2" ht="15" customHeight="1">
      <c r="B262"/>
    </row>
    <row r="263" spans="2:2" ht="15" customHeight="1">
      <c r="B263"/>
    </row>
    <row r="264" spans="2:2" ht="15" customHeight="1">
      <c r="B264"/>
    </row>
    <row r="265" spans="2:2" ht="15" customHeight="1">
      <c r="B265"/>
    </row>
    <row r="266" spans="2:2" ht="15" customHeight="1">
      <c r="B266"/>
    </row>
    <row r="267" spans="2:2" ht="15" customHeight="1">
      <c r="B267"/>
    </row>
    <row r="268" spans="2:2" ht="15" customHeight="1">
      <c r="B268"/>
    </row>
    <row r="269" spans="2:2" ht="15" customHeight="1">
      <c r="B269"/>
    </row>
    <row r="270" spans="2:2" ht="15" customHeight="1">
      <c r="B270"/>
    </row>
    <row r="271" spans="2:2" ht="15" customHeight="1">
      <c r="B271"/>
    </row>
    <row r="272" spans="2:2" ht="15" customHeight="1">
      <c r="B272"/>
    </row>
    <row r="273" spans="2:2" ht="15" customHeight="1">
      <c r="B273"/>
    </row>
    <row r="274" spans="2:2" ht="15" customHeight="1">
      <c r="B274"/>
    </row>
    <row r="275" spans="2:2" ht="15" customHeight="1">
      <c r="B275"/>
    </row>
    <row r="276" spans="2:2" ht="15" customHeight="1">
      <c r="B276"/>
    </row>
    <row r="277" spans="2:2" ht="15" customHeight="1">
      <c r="B277"/>
    </row>
    <row r="278" spans="2:2" ht="15" customHeight="1">
      <c r="B278"/>
    </row>
    <row r="279" spans="2:2" ht="15" customHeight="1">
      <c r="B279"/>
    </row>
    <row r="280" spans="2:2" ht="15" customHeight="1">
      <c r="B280"/>
    </row>
    <row r="281" spans="2:2" ht="15" customHeight="1">
      <c r="B281"/>
    </row>
    <row r="282" spans="2:2" ht="15" customHeight="1">
      <c r="B282"/>
    </row>
    <row r="283" spans="2:2" ht="15" customHeight="1">
      <c r="B283"/>
    </row>
    <row r="284" spans="2:2" ht="15" customHeight="1">
      <c r="B284"/>
    </row>
    <row r="285" spans="2:2" ht="15" customHeight="1">
      <c r="B285"/>
    </row>
    <row r="286" spans="2:2" ht="15" customHeight="1">
      <c r="B286"/>
    </row>
    <row r="287" spans="2:2" ht="15" customHeight="1">
      <c r="B287"/>
    </row>
    <row r="288" spans="2:2" ht="15" customHeight="1">
      <c r="B288"/>
    </row>
    <row r="289" spans="2:2" ht="15" customHeight="1">
      <c r="B289"/>
    </row>
    <row r="290" spans="2:2" ht="15" customHeight="1">
      <c r="B290"/>
    </row>
    <row r="291" spans="2:2" ht="15" customHeight="1">
      <c r="B291"/>
    </row>
    <row r="292" spans="2:2" ht="15" customHeight="1">
      <c r="B292"/>
    </row>
    <row r="293" spans="2:2" ht="15" customHeight="1">
      <c r="B293"/>
    </row>
    <row r="294" spans="2:2" ht="15" customHeight="1">
      <c r="B294"/>
    </row>
    <row r="295" spans="2:2" ht="15" customHeight="1">
      <c r="B295"/>
    </row>
    <row r="296" spans="2:2" ht="15" customHeight="1">
      <c r="B296"/>
    </row>
    <row r="297" spans="2:2" ht="15" customHeight="1">
      <c r="B297"/>
    </row>
    <row r="298" spans="2:2" ht="15" customHeight="1">
      <c r="B298"/>
    </row>
    <row r="299" spans="2:2" ht="15" customHeight="1">
      <c r="B299"/>
    </row>
    <row r="300" spans="2:2" ht="15" customHeight="1">
      <c r="B300"/>
    </row>
    <row r="301" spans="2:2" ht="15" customHeight="1">
      <c r="B301"/>
    </row>
    <row r="302" spans="2:2" ht="15" customHeight="1">
      <c r="B302"/>
    </row>
    <row r="303" spans="2:2" ht="15" customHeight="1">
      <c r="B303"/>
    </row>
    <row r="304" spans="2:2" ht="15" customHeight="1">
      <c r="B304"/>
    </row>
    <row r="305" spans="2:2" ht="15" customHeight="1">
      <c r="B305"/>
    </row>
    <row r="306" spans="2:2" ht="15" customHeight="1">
      <c r="B306"/>
    </row>
    <row r="307" spans="2:2" ht="15" customHeight="1">
      <c r="B307"/>
    </row>
    <row r="308" spans="2:2" ht="15" customHeight="1">
      <c r="B308"/>
    </row>
    <row r="309" spans="2:2" ht="15" customHeight="1">
      <c r="B309"/>
    </row>
    <row r="310" spans="2:2" ht="15" customHeight="1">
      <c r="B310"/>
    </row>
    <row r="311" spans="2:2" ht="15" customHeight="1">
      <c r="B311"/>
    </row>
    <row r="312" spans="2:2" ht="15" customHeight="1">
      <c r="B312"/>
    </row>
    <row r="313" spans="2:2" ht="15" customHeight="1">
      <c r="B313"/>
    </row>
    <row r="314" spans="2:2" ht="15" customHeight="1">
      <c r="B314"/>
    </row>
    <row r="315" spans="2:2" ht="15" customHeight="1">
      <c r="B315"/>
    </row>
    <row r="316" spans="2:2" ht="15" customHeight="1">
      <c r="B316"/>
    </row>
    <row r="317" spans="2:2" ht="15" customHeight="1">
      <c r="B317"/>
    </row>
    <row r="318" spans="2:2" ht="15" customHeight="1">
      <c r="B318"/>
    </row>
    <row r="319" spans="2:2" ht="15" customHeight="1">
      <c r="B319"/>
    </row>
    <row r="320" spans="2:2" ht="15" customHeight="1">
      <c r="B320"/>
    </row>
    <row r="321" spans="2:2" ht="15" customHeight="1">
      <c r="B321"/>
    </row>
    <row r="322" spans="2:2" ht="15" customHeight="1">
      <c r="B322"/>
    </row>
    <row r="323" spans="2:2" ht="15" customHeight="1">
      <c r="B323"/>
    </row>
    <row r="324" spans="2:2" ht="15" customHeight="1">
      <c r="B324"/>
    </row>
    <row r="325" spans="2:2" ht="15" customHeight="1">
      <c r="B325"/>
    </row>
    <row r="326" spans="2:2" ht="15" customHeight="1">
      <c r="B326"/>
    </row>
    <row r="327" spans="2:2" ht="15" customHeight="1">
      <c r="B327"/>
    </row>
    <row r="328" spans="2:2" ht="15" customHeight="1">
      <c r="B328"/>
    </row>
    <row r="329" spans="2:2" ht="15" customHeight="1">
      <c r="B329"/>
    </row>
    <row r="330" spans="2:2" ht="15" customHeight="1">
      <c r="B330"/>
    </row>
    <row r="331" spans="2:2" ht="15" customHeight="1">
      <c r="B331"/>
    </row>
    <row r="332" spans="2:2" ht="15" customHeight="1">
      <c r="B332"/>
    </row>
    <row r="333" spans="2:2" ht="15" customHeight="1">
      <c r="B333"/>
    </row>
    <row r="334" spans="2:2" ht="15" customHeight="1">
      <c r="B334"/>
    </row>
    <row r="335" spans="2:2" ht="15" customHeight="1">
      <c r="B335"/>
    </row>
    <row r="336" spans="2:2" ht="15" customHeight="1">
      <c r="B336"/>
    </row>
    <row r="337" spans="2:2" ht="15" customHeight="1">
      <c r="B337"/>
    </row>
    <row r="338" spans="2:2" ht="15" customHeight="1">
      <c r="B338"/>
    </row>
    <row r="339" spans="2:2" ht="15" customHeight="1">
      <c r="B339"/>
    </row>
    <row r="340" spans="2:2" ht="15" customHeight="1">
      <c r="B340"/>
    </row>
    <row r="341" spans="2:2" ht="15" customHeight="1">
      <c r="B341"/>
    </row>
    <row r="342" spans="2:2" ht="15" customHeight="1">
      <c r="B342"/>
    </row>
    <row r="343" spans="2:2" ht="15" customHeight="1">
      <c r="B343"/>
    </row>
    <row r="344" spans="2:2" ht="15" customHeight="1">
      <c r="B344"/>
    </row>
    <row r="345" spans="2:2" ht="15" customHeight="1">
      <c r="B345"/>
    </row>
    <row r="346" spans="2:2" ht="15" customHeight="1">
      <c r="B346"/>
    </row>
    <row r="347" spans="2:2" ht="15" customHeight="1">
      <c r="B347"/>
    </row>
    <row r="348" spans="2:2" ht="15" customHeight="1">
      <c r="B348"/>
    </row>
    <row r="349" spans="2:2" ht="15" customHeight="1">
      <c r="B349"/>
    </row>
    <row r="350" spans="2:2" ht="15" customHeight="1">
      <c r="B350"/>
    </row>
    <row r="351" spans="2:2" ht="15" customHeight="1">
      <c r="B351"/>
    </row>
    <row r="352" spans="2:2" ht="15" customHeight="1">
      <c r="B352"/>
    </row>
    <row r="353" spans="2:2" ht="15" customHeight="1">
      <c r="B353"/>
    </row>
    <row r="354" spans="2:2" ht="15" customHeight="1">
      <c r="B354"/>
    </row>
    <row r="355" spans="2:2" ht="15" customHeight="1">
      <c r="B355"/>
    </row>
    <row r="356" spans="2:2" ht="15" customHeight="1">
      <c r="B356"/>
    </row>
    <row r="357" spans="2:2" ht="15" customHeight="1">
      <c r="B357"/>
    </row>
    <row r="358" spans="2:2" ht="15" customHeight="1">
      <c r="B358"/>
    </row>
    <row r="359" spans="2:2" ht="15" customHeight="1">
      <c r="B359"/>
    </row>
    <row r="360" spans="2:2" ht="15" customHeight="1">
      <c r="B360"/>
    </row>
    <row r="361" spans="2:2" ht="15" customHeight="1">
      <c r="B361"/>
    </row>
    <row r="362" spans="2:2" ht="15" customHeight="1">
      <c r="B362"/>
    </row>
    <row r="363" spans="2:2" ht="15" customHeight="1">
      <c r="B363"/>
    </row>
    <row r="364" spans="2:2" ht="15" customHeight="1">
      <c r="B364"/>
    </row>
    <row r="365" spans="2:2" ht="15" customHeight="1">
      <c r="B365"/>
    </row>
    <row r="366" spans="2:2" ht="15" customHeight="1">
      <c r="B366"/>
    </row>
    <row r="367" spans="2:2" ht="15" customHeight="1">
      <c r="B367"/>
    </row>
    <row r="368" spans="2:2" ht="15" customHeight="1">
      <c r="B368"/>
    </row>
    <row r="369" spans="2:2" ht="15" customHeight="1">
      <c r="B369"/>
    </row>
    <row r="370" spans="2:2" ht="15" customHeight="1">
      <c r="B370"/>
    </row>
    <row r="371" spans="2:2" ht="15" customHeight="1">
      <c r="B371"/>
    </row>
    <row r="372" spans="2:2" ht="15" customHeight="1">
      <c r="B372"/>
    </row>
    <row r="373" spans="2:2" ht="15" customHeight="1">
      <c r="B373"/>
    </row>
    <row r="374" spans="2:2" ht="15" customHeight="1">
      <c r="B374"/>
    </row>
    <row r="375" spans="2:2" ht="15" customHeight="1">
      <c r="B375"/>
    </row>
    <row r="376" spans="2:2" ht="15" customHeight="1">
      <c r="B376"/>
    </row>
    <row r="377" spans="2:2" ht="15" customHeight="1">
      <c r="B377"/>
    </row>
    <row r="378" spans="2:2" ht="15" customHeight="1">
      <c r="B378"/>
    </row>
    <row r="379" spans="2:2" ht="15" customHeight="1">
      <c r="B379"/>
    </row>
    <row r="380" spans="2:2" ht="15" customHeight="1">
      <c r="B380"/>
    </row>
    <row r="381" spans="2:2" ht="15" customHeight="1">
      <c r="B381"/>
    </row>
    <row r="382" spans="2:2">
      <c r="B382"/>
    </row>
    <row r="383" spans="2:2">
      <c r="B383"/>
    </row>
    <row r="384" spans="2:2">
      <c r="B384"/>
    </row>
    <row r="385" spans="2:2">
      <c r="B385"/>
    </row>
    <row r="386" spans="2:2">
      <c r="B386"/>
    </row>
    <row r="387" spans="2:2">
      <c r="B387"/>
    </row>
    <row r="388" spans="2:2">
      <c r="B388"/>
    </row>
    <row r="389" spans="2:2">
      <c r="B389"/>
    </row>
    <row r="390" spans="2:2">
      <c r="B390"/>
    </row>
    <row r="391" spans="2:2">
      <c r="B391"/>
    </row>
    <row r="392" spans="2:2">
      <c r="B392"/>
    </row>
    <row r="393" spans="2:2">
      <c r="B393"/>
    </row>
    <row r="394" spans="2:2">
      <c r="B394"/>
    </row>
    <row r="395" spans="2:2">
      <c r="B395"/>
    </row>
    <row r="396" spans="2:2">
      <c r="B396"/>
    </row>
    <row r="397" spans="2:2">
      <c r="B397"/>
    </row>
    <row r="398" spans="2:2">
      <c r="B398"/>
    </row>
    <row r="399" spans="2:2">
      <c r="B399"/>
    </row>
    <row r="400" spans="2:2">
      <c r="B400"/>
    </row>
    <row r="401" spans="2:2">
      <c r="B401"/>
    </row>
    <row r="402" spans="2:2">
      <c r="B402"/>
    </row>
    <row r="403" spans="2:2">
      <c r="B403"/>
    </row>
    <row r="404" spans="2:2">
      <c r="B404"/>
    </row>
    <row r="405" spans="2:2">
      <c r="B405"/>
    </row>
    <row r="406" spans="2:2">
      <c r="B406"/>
    </row>
    <row r="407" spans="2:2">
      <c r="B407"/>
    </row>
    <row r="408" spans="2:2">
      <c r="B408"/>
    </row>
    <row r="409" spans="2:2">
      <c r="B409"/>
    </row>
    <row r="410" spans="2:2">
      <c r="B410"/>
    </row>
    <row r="411" spans="2:2">
      <c r="B411"/>
    </row>
    <row r="412" spans="2:2">
      <c r="B412"/>
    </row>
    <row r="413" spans="2:2">
      <c r="B413"/>
    </row>
    <row r="414" spans="2:2">
      <c r="B414"/>
    </row>
    <row r="415" spans="2:2">
      <c r="B415"/>
    </row>
    <row r="416" spans="2:2">
      <c r="B416"/>
    </row>
    <row r="417" spans="2:2">
      <c r="B417"/>
    </row>
    <row r="418" spans="2:2">
      <c r="B418"/>
    </row>
    <row r="419" spans="2:2">
      <c r="B419"/>
    </row>
    <row r="420" spans="2:2">
      <c r="B420"/>
    </row>
    <row r="421" spans="2:2">
      <c r="B421"/>
    </row>
    <row r="422" spans="2:2">
      <c r="B422"/>
    </row>
    <row r="423" spans="2:2">
      <c r="B423"/>
    </row>
    <row r="424" spans="2:2">
      <c r="B424"/>
    </row>
    <row r="425" spans="2:2">
      <c r="B425"/>
    </row>
    <row r="426" spans="2:2">
      <c r="B426"/>
    </row>
    <row r="427" spans="2:2">
      <c r="B427"/>
    </row>
    <row r="428" spans="2:2">
      <c r="B428"/>
    </row>
    <row r="429" spans="2:2">
      <c r="B429"/>
    </row>
    <row r="430" spans="2:2">
      <c r="B430"/>
    </row>
    <row r="431" spans="2:2">
      <c r="B431"/>
    </row>
    <row r="432" spans="2:2">
      <c r="B432"/>
    </row>
    <row r="433" spans="2:2">
      <c r="B433"/>
    </row>
    <row r="434" spans="2:2">
      <c r="B434"/>
    </row>
    <row r="435" spans="2:2">
      <c r="B435"/>
    </row>
    <row r="436" spans="2:2">
      <c r="B436"/>
    </row>
    <row r="437" spans="2:2">
      <c r="B437"/>
    </row>
    <row r="438" spans="2:2">
      <c r="B438"/>
    </row>
    <row r="439" spans="2:2">
      <c r="B439"/>
    </row>
    <row r="440" spans="2:2">
      <c r="B440"/>
    </row>
    <row r="441" spans="2:2">
      <c r="B441"/>
    </row>
    <row r="442" spans="2:2">
      <c r="B442"/>
    </row>
    <row r="443" spans="2:2">
      <c r="B443"/>
    </row>
    <row r="444" spans="2:2">
      <c r="B444"/>
    </row>
    <row r="445" spans="2:2">
      <c r="B445"/>
    </row>
    <row r="446" spans="2:2">
      <c r="B446"/>
    </row>
    <row r="447" spans="2:2">
      <c r="B447"/>
    </row>
    <row r="448" spans="2:2">
      <c r="B448"/>
    </row>
    <row r="449" spans="2:2">
      <c r="B449"/>
    </row>
    <row r="450" spans="2:2">
      <c r="B450"/>
    </row>
    <row r="451" spans="2:2">
      <c r="B451"/>
    </row>
    <row r="452" spans="2:2">
      <c r="B452"/>
    </row>
    <row r="453" spans="2:2">
      <c r="B453"/>
    </row>
    <row r="454" spans="2:2">
      <c r="B454"/>
    </row>
    <row r="455" spans="2:2">
      <c r="B455"/>
    </row>
    <row r="456" spans="2:2">
      <c r="B456"/>
    </row>
    <row r="457" spans="2:2">
      <c r="B457"/>
    </row>
    <row r="458" spans="2:2">
      <c r="B458"/>
    </row>
    <row r="459" spans="2:2">
      <c r="B459"/>
    </row>
    <row r="460" spans="2:2">
      <c r="B460"/>
    </row>
    <row r="461" spans="2:2">
      <c r="B461"/>
    </row>
    <row r="462" spans="2:2">
      <c r="B462"/>
    </row>
    <row r="463" spans="2:2">
      <c r="B463"/>
    </row>
    <row r="464" spans="2:2">
      <c r="B464"/>
    </row>
    <row r="465" spans="2:2">
      <c r="B465"/>
    </row>
    <row r="466" spans="2:2">
      <c r="B466"/>
    </row>
    <row r="467" spans="2:2">
      <c r="B467"/>
    </row>
    <row r="468" spans="2:2">
      <c r="B468"/>
    </row>
    <row r="469" spans="2:2">
      <c r="B469"/>
    </row>
    <row r="470" spans="2:2">
      <c r="B470"/>
    </row>
    <row r="471" spans="2:2">
      <c r="B471"/>
    </row>
    <row r="472" spans="2:2">
      <c r="B472"/>
    </row>
    <row r="473" spans="2:2">
      <c r="B473"/>
    </row>
    <row r="474" spans="2:2">
      <c r="B474"/>
    </row>
    <row r="475" spans="2:2">
      <c r="B475"/>
    </row>
    <row r="476" spans="2:2">
      <c r="B476"/>
    </row>
    <row r="477" spans="2:2">
      <c r="B477"/>
    </row>
    <row r="478" spans="2:2">
      <c r="B478"/>
    </row>
    <row r="479" spans="2:2">
      <c r="B479"/>
    </row>
    <row r="480" spans="2:2">
      <c r="B480"/>
    </row>
    <row r="481" spans="2:2">
      <c r="B481"/>
    </row>
    <row r="482" spans="2:2">
      <c r="B482"/>
    </row>
    <row r="483" spans="2:2">
      <c r="B483"/>
    </row>
    <row r="484" spans="2:2">
      <c r="B484"/>
    </row>
    <row r="485" spans="2:2">
      <c r="B485"/>
    </row>
    <row r="486" spans="2:2">
      <c r="B486"/>
    </row>
    <row r="487" spans="2:2">
      <c r="B487"/>
    </row>
    <row r="488" spans="2:2">
      <c r="B488"/>
    </row>
    <row r="489" spans="2:2">
      <c r="B489"/>
    </row>
    <row r="490" spans="2:2">
      <c r="B490"/>
    </row>
    <row r="491" spans="2:2">
      <c r="B491"/>
    </row>
    <row r="492" spans="2:2">
      <c r="B492"/>
    </row>
    <row r="493" spans="2:2">
      <c r="B493"/>
    </row>
    <row r="494" spans="2:2">
      <c r="B494"/>
    </row>
    <row r="495" spans="2:2">
      <c r="B495"/>
    </row>
    <row r="496" spans="2:2">
      <c r="B496"/>
    </row>
    <row r="497" spans="2:2">
      <c r="B497"/>
    </row>
    <row r="498" spans="2:2">
      <c r="B498"/>
    </row>
    <row r="499" spans="2:2">
      <c r="B499"/>
    </row>
    <row r="500" spans="2:2">
      <c r="B500"/>
    </row>
    <row r="501" spans="2:2">
      <c r="B501"/>
    </row>
    <row r="502" spans="2:2">
      <c r="B502"/>
    </row>
    <row r="503" spans="2:2">
      <c r="B503"/>
    </row>
    <row r="504" spans="2:2">
      <c r="B504"/>
    </row>
    <row r="505" spans="2:2">
      <c r="B505"/>
    </row>
    <row r="506" spans="2:2">
      <c r="B506"/>
    </row>
    <row r="507" spans="2:2">
      <c r="B507"/>
    </row>
    <row r="508" spans="2:2">
      <c r="B508"/>
    </row>
    <row r="509" spans="2:2">
      <c r="B509"/>
    </row>
    <row r="510" spans="2:2">
      <c r="B510"/>
    </row>
    <row r="511" spans="2:2">
      <c r="B511"/>
    </row>
    <row r="512" spans="2:2">
      <c r="B512"/>
    </row>
    <row r="513" spans="2:2">
      <c r="B513"/>
    </row>
    <row r="514" spans="2:2">
      <c r="B514"/>
    </row>
    <row r="515" spans="2:2">
      <c r="B515"/>
    </row>
    <row r="516" spans="2:2">
      <c r="B516"/>
    </row>
    <row r="517" spans="2:2">
      <c r="B517"/>
    </row>
    <row r="518" spans="2:2">
      <c r="B518"/>
    </row>
    <row r="519" spans="2:2">
      <c r="B519"/>
    </row>
    <row r="520" spans="2:2">
      <c r="B520"/>
    </row>
    <row r="521" spans="2:2">
      <c r="B521"/>
    </row>
    <row r="522" spans="2:2">
      <c r="B522"/>
    </row>
    <row r="523" spans="2:2">
      <c r="B523"/>
    </row>
    <row r="524" spans="2:2">
      <c r="B524"/>
    </row>
    <row r="525" spans="2:2">
      <c r="B525"/>
    </row>
    <row r="526" spans="2:2">
      <c r="B526"/>
    </row>
    <row r="527" spans="2:2">
      <c r="B527"/>
    </row>
    <row r="528" spans="2:2">
      <c r="B528"/>
    </row>
    <row r="529" spans="2:2">
      <c r="B529"/>
    </row>
    <row r="530" spans="2:2">
      <c r="B530"/>
    </row>
    <row r="531" spans="2:2">
      <c r="B531"/>
    </row>
    <row r="532" spans="2:2">
      <c r="B532"/>
    </row>
    <row r="533" spans="2:2">
      <c r="B533"/>
    </row>
    <row r="534" spans="2:2">
      <c r="B534"/>
    </row>
    <row r="535" spans="2:2">
      <c r="B535"/>
    </row>
    <row r="536" spans="2:2">
      <c r="B536"/>
    </row>
    <row r="537" spans="2:2">
      <c r="B537"/>
    </row>
    <row r="538" spans="2:2">
      <c r="B538"/>
    </row>
    <row r="539" spans="2:2">
      <c r="B539"/>
    </row>
    <row r="540" spans="2:2">
      <c r="B540"/>
    </row>
    <row r="541" spans="2:2">
      <c r="B541"/>
    </row>
    <row r="542" spans="2:2">
      <c r="B542"/>
    </row>
    <row r="543" spans="2:2">
      <c r="B543"/>
    </row>
    <row r="544" spans="2:2">
      <c r="B544"/>
    </row>
    <row r="545" spans="2:2">
      <c r="B545"/>
    </row>
    <row r="546" spans="2:2">
      <c r="B546"/>
    </row>
    <row r="547" spans="2:2">
      <c r="B547"/>
    </row>
    <row r="548" spans="2:2">
      <c r="B548"/>
    </row>
    <row r="549" spans="2:2">
      <c r="B549"/>
    </row>
    <row r="550" spans="2:2">
      <c r="B550"/>
    </row>
    <row r="551" spans="2:2">
      <c r="B551"/>
    </row>
    <row r="552" spans="2:2">
      <c r="B552"/>
    </row>
    <row r="553" spans="2:2">
      <c r="B553"/>
    </row>
    <row r="554" spans="2:2">
      <c r="B554"/>
    </row>
    <row r="555" spans="2:2">
      <c r="B555"/>
    </row>
    <row r="556" spans="2:2">
      <c r="B556"/>
    </row>
    <row r="557" spans="2:2">
      <c r="B557"/>
    </row>
    <row r="558" spans="2:2">
      <c r="B558"/>
    </row>
    <row r="559" spans="2:2">
      <c r="B559"/>
    </row>
    <row r="560" spans="2:2">
      <c r="B560"/>
    </row>
    <row r="561" spans="2:2">
      <c r="B561"/>
    </row>
    <row r="562" spans="2:2">
      <c r="B562"/>
    </row>
    <row r="563" spans="2:2">
      <c r="B563"/>
    </row>
    <row r="564" spans="2:2">
      <c r="B564"/>
    </row>
    <row r="565" spans="2:2">
      <c r="B565"/>
    </row>
    <row r="566" spans="2:2">
      <c r="B566"/>
    </row>
    <row r="567" spans="2:2">
      <c r="B567"/>
    </row>
    <row r="568" spans="2:2">
      <c r="B568"/>
    </row>
    <row r="569" spans="2:2">
      <c r="B569"/>
    </row>
    <row r="570" spans="2:2">
      <c r="B570"/>
    </row>
    <row r="571" spans="2:2">
      <c r="B571"/>
    </row>
    <row r="572" spans="2:2">
      <c r="B572"/>
    </row>
    <row r="573" spans="2:2">
      <c r="B573"/>
    </row>
    <row r="574" spans="2:2">
      <c r="B574"/>
    </row>
    <row r="575" spans="2:2">
      <c r="B575"/>
    </row>
    <row r="576" spans="2:2">
      <c r="B576"/>
    </row>
    <row r="577" spans="2:2">
      <c r="B577"/>
    </row>
    <row r="578" spans="2:2">
      <c r="B578"/>
    </row>
    <row r="579" spans="2:2">
      <c r="B579"/>
    </row>
    <row r="580" spans="2:2">
      <c r="B580"/>
    </row>
    <row r="581" spans="2:2">
      <c r="B581"/>
    </row>
    <row r="582" spans="2:2">
      <c r="B582"/>
    </row>
    <row r="583" spans="2:2">
      <c r="B583"/>
    </row>
    <row r="584" spans="2:2">
      <c r="B584"/>
    </row>
    <row r="585" spans="2:2">
      <c r="B585"/>
    </row>
    <row r="586" spans="2:2">
      <c r="B586"/>
    </row>
    <row r="587" spans="2:2">
      <c r="B587"/>
    </row>
    <row r="588" spans="2:2">
      <c r="B588"/>
    </row>
    <row r="589" spans="2:2">
      <c r="B589"/>
    </row>
    <row r="590" spans="2:2">
      <c r="B590"/>
    </row>
    <row r="591" spans="2:2">
      <c r="B591"/>
    </row>
    <row r="592" spans="2:2">
      <c r="B592"/>
    </row>
    <row r="593" spans="2:2">
      <c r="B593"/>
    </row>
    <row r="594" spans="2:2">
      <c r="B594"/>
    </row>
    <row r="595" spans="2:2">
      <c r="B595"/>
    </row>
    <row r="596" spans="2:2">
      <c r="B596"/>
    </row>
    <row r="597" spans="2:2">
      <c r="B597"/>
    </row>
    <row r="598" spans="2:2">
      <c r="B598"/>
    </row>
    <row r="599" spans="2:2">
      <c r="B599"/>
    </row>
    <row r="600" spans="2:2">
      <c r="B600"/>
    </row>
    <row r="601" spans="2:2">
      <c r="B601"/>
    </row>
    <row r="602" spans="2:2">
      <c r="B602"/>
    </row>
    <row r="603" spans="2:2">
      <c r="B603"/>
    </row>
    <row r="604" spans="2:2">
      <c r="B604"/>
    </row>
    <row r="605" spans="2:2">
      <c r="B605"/>
    </row>
    <row r="606" spans="2:2">
      <c r="B606"/>
    </row>
    <row r="607" spans="2:2">
      <c r="B607"/>
    </row>
    <row r="608" spans="2:2">
      <c r="B608"/>
    </row>
    <row r="609" spans="2:2">
      <c r="B609"/>
    </row>
    <row r="610" spans="2:2">
      <c r="B610"/>
    </row>
    <row r="611" spans="2:2">
      <c r="B611"/>
    </row>
    <row r="612" spans="2:2">
      <c r="B612"/>
    </row>
    <row r="613" spans="2:2">
      <c r="B613"/>
    </row>
    <row r="614" spans="2:2">
      <c r="B614"/>
    </row>
    <row r="615" spans="2:2">
      <c r="B615"/>
    </row>
    <row r="616" spans="2:2">
      <c r="B616"/>
    </row>
    <row r="617" spans="2:2">
      <c r="B617"/>
    </row>
    <row r="618" spans="2:2">
      <c r="B618"/>
    </row>
    <row r="619" spans="2:2">
      <c r="B619"/>
    </row>
    <row r="620" spans="2:2">
      <c r="B620"/>
    </row>
    <row r="621" spans="2:2">
      <c r="B621"/>
    </row>
    <row r="622" spans="2:2">
      <c r="B622"/>
    </row>
    <row r="623" spans="2:2">
      <c r="B623"/>
    </row>
    <row r="624" spans="2:2">
      <c r="B624"/>
    </row>
    <row r="625" spans="2:2">
      <c r="B625"/>
    </row>
    <row r="626" spans="2:2">
      <c r="B626"/>
    </row>
    <row r="627" spans="2:2">
      <c r="B627"/>
    </row>
    <row r="628" spans="2:2">
      <c r="B628"/>
    </row>
    <row r="629" spans="2:2">
      <c r="B629"/>
    </row>
    <row r="630" spans="2:2">
      <c r="B630"/>
    </row>
    <row r="631" spans="2:2">
      <c r="B631"/>
    </row>
    <row r="632" spans="2:2">
      <c r="B632"/>
    </row>
    <row r="633" spans="2:2">
      <c r="B633"/>
    </row>
    <row r="634" spans="2:2">
      <c r="B634"/>
    </row>
    <row r="635" spans="2:2">
      <c r="B635"/>
    </row>
    <row r="636" spans="2:2">
      <c r="B636"/>
    </row>
    <row r="637" spans="2:2">
      <c r="B637"/>
    </row>
    <row r="638" spans="2:2">
      <c r="B638"/>
    </row>
    <row r="639" spans="2:2">
      <c r="B639"/>
    </row>
    <row r="640" spans="2:2">
      <c r="B640"/>
    </row>
    <row r="641" spans="2:2">
      <c r="B641"/>
    </row>
    <row r="642" spans="2:2">
      <c r="B642"/>
    </row>
    <row r="643" spans="2:2">
      <c r="B643"/>
    </row>
    <row r="644" spans="2:2">
      <c r="B644"/>
    </row>
    <row r="645" spans="2:2">
      <c r="B645"/>
    </row>
    <row r="646" spans="2:2">
      <c r="B646"/>
    </row>
    <row r="647" spans="2:2">
      <c r="B647"/>
    </row>
    <row r="648" spans="2:2">
      <c r="B648"/>
    </row>
    <row r="649" spans="2:2">
      <c r="B649"/>
    </row>
    <row r="650" spans="2:2">
      <c r="B650"/>
    </row>
    <row r="651" spans="2:2">
      <c r="B651"/>
    </row>
    <row r="652" spans="2:2">
      <c r="B652"/>
    </row>
    <row r="653" spans="2:2">
      <c r="B653"/>
    </row>
    <row r="654" spans="2:2">
      <c r="B654"/>
    </row>
    <row r="655" spans="2:2">
      <c r="B655"/>
    </row>
    <row r="656" spans="2:2">
      <c r="B656"/>
    </row>
    <row r="657" spans="2:2">
      <c r="B657"/>
    </row>
    <row r="658" spans="2:2">
      <c r="B658"/>
    </row>
    <row r="659" spans="2:2">
      <c r="B659"/>
    </row>
    <row r="660" spans="2:2">
      <c r="B660"/>
    </row>
    <row r="661" spans="2:2">
      <c r="B661"/>
    </row>
    <row r="662" spans="2:2">
      <c r="B662"/>
    </row>
    <row r="663" spans="2:2">
      <c r="B663"/>
    </row>
    <row r="664" spans="2:2">
      <c r="B664"/>
    </row>
    <row r="665" spans="2:2">
      <c r="B665"/>
    </row>
    <row r="666" spans="2:2">
      <c r="B666"/>
    </row>
    <row r="667" spans="2:2">
      <c r="B667"/>
    </row>
    <row r="668" spans="2:2">
      <c r="B668"/>
    </row>
    <row r="669" spans="2:2">
      <c r="B669"/>
    </row>
    <row r="670" spans="2:2">
      <c r="B670"/>
    </row>
    <row r="671" spans="2:2">
      <c r="B671"/>
    </row>
    <row r="672" spans="2:2">
      <c r="B672"/>
    </row>
  </sheetData>
  <mergeCells count="21">
    <mergeCell ref="A31:E31"/>
    <mergeCell ref="A32:E32"/>
    <mergeCell ref="A33:E33"/>
    <mergeCell ref="A34:E34"/>
    <mergeCell ref="A35:E35"/>
    <mergeCell ref="A26:E26"/>
    <mergeCell ref="A27:E27"/>
    <mergeCell ref="A28:E28"/>
    <mergeCell ref="A29:E29"/>
    <mergeCell ref="A30:E30"/>
    <mergeCell ref="A21:E21"/>
    <mergeCell ref="A22:E22"/>
    <mergeCell ref="A23:E23"/>
    <mergeCell ref="A24:E24"/>
    <mergeCell ref="A25:E25"/>
    <mergeCell ref="D13:E13"/>
    <mergeCell ref="A16:E16"/>
    <mergeCell ref="A17:E17"/>
    <mergeCell ref="A19:E19"/>
    <mergeCell ref="A20:E20"/>
    <mergeCell ref="A18:E1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3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13143">
    <pageSetUpPr fitToPage="1"/>
  </sheetPr>
  <dimension ref="A1:N41"/>
  <sheetViews>
    <sheetView view="pageBreakPreview" zoomScaleNormal="100" zoomScaleSheetLayoutView="100" workbookViewId="0">
      <selection activeCell="H29" sqref="H29"/>
    </sheetView>
  </sheetViews>
  <sheetFormatPr defaultRowHeight="11.25"/>
  <cols>
    <col min="1" max="1" width="14.5" style="2" bestFit="1" customWidth="1"/>
    <col min="2" max="2" width="4.33203125" customWidth="1"/>
    <col min="3" max="3" width="11.5" customWidth="1"/>
    <col min="4" max="4" width="47.5" customWidth="1"/>
    <col min="5" max="5" width="4.5" style="185" customWidth="1"/>
    <col min="6" max="6" width="8.33203125" bestFit="1" customWidth="1"/>
    <col min="7" max="7" width="11.33203125" customWidth="1"/>
    <col min="8" max="8" width="13.6640625" customWidth="1"/>
    <col min="9" max="9" width="22.33203125" customWidth="1"/>
    <col min="10" max="10" width="10.1640625" customWidth="1"/>
    <col min="11" max="11" width="6.33203125" customWidth="1"/>
    <col min="12" max="12" width="6.83203125" customWidth="1"/>
    <col min="13" max="13" width="8.83203125" customWidth="1"/>
    <col min="14" max="14" width="12.83203125" customWidth="1"/>
  </cols>
  <sheetData>
    <row r="1" spans="1:14" s="82" customFormat="1" ht="15" customHeight="1">
      <c r="A1" s="42"/>
      <c r="B1" s="77"/>
      <c r="C1" s="78"/>
      <c r="D1" s="78"/>
      <c r="E1" s="79"/>
      <c r="F1" s="80"/>
      <c r="G1" s="80"/>
      <c r="H1" s="81"/>
    </row>
    <row r="2" spans="1:14" s="82" customFormat="1" ht="15" customHeight="1">
      <c r="A2" s="83"/>
      <c r="B2" s="84"/>
      <c r="C2" s="16" t="s">
        <v>175</v>
      </c>
      <c r="D2" s="86"/>
      <c r="E2" s="87"/>
      <c r="F2" s="198"/>
      <c r="G2" s="198"/>
      <c r="H2" s="198" t="s">
        <v>179</v>
      </c>
    </row>
    <row r="3" spans="1:14" s="82" customFormat="1" ht="15" customHeight="1">
      <c r="A3" s="42"/>
      <c r="B3" s="84"/>
      <c r="C3" s="16" t="s">
        <v>176</v>
      </c>
      <c r="D3" s="187"/>
      <c r="E3" s="87"/>
      <c r="F3" s="198"/>
      <c r="G3" s="198"/>
      <c r="H3" s="198" t="s">
        <v>178</v>
      </c>
    </row>
    <row r="4" spans="1:14" s="82" customFormat="1" ht="15" customHeight="1">
      <c r="A4" s="42"/>
      <c r="B4" s="84"/>
      <c r="C4" s="16" t="s">
        <v>48</v>
      </c>
      <c r="D4" s="187"/>
      <c r="E4" s="87"/>
      <c r="F4" s="187"/>
      <c r="G4" s="187"/>
      <c r="H4" s="199"/>
    </row>
    <row r="5" spans="1:14" s="82" customFormat="1" ht="15" customHeight="1" thickBot="1">
      <c r="A5" s="42"/>
      <c r="B5" s="88"/>
      <c r="C5" s="89"/>
      <c r="D5" s="89"/>
      <c r="E5" s="90"/>
      <c r="F5" s="256"/>
      <c r="G5" s="257"/>
      <c r="H5" s="258"/>
    </row>
    <row r="6" spans="1:14" s="97" customFormat="1" ht="22.5" customHeight="1" thickBot="1">
      <c r="A6" s="91"/>
      <c r="B6" s="92"/>
      <c r="C6" s="93" t="s">
        <v>88</v>
      </c>
      <c r="D6" s="259" t="s">
        <v>169</v>
      </c>
      <c r="E6" s="260"/>
      <c r="F6" s="260"/>
      <c r="G6" s="260"/>
      <c r="H6" s="261"/>
      <c r="I6" s="94"/>
      <c r="J6" s="95"/>
      <c r="K6" s="95"/>
      <c r="L6" s="95"/>
      <c r="M6" s="94"/>
      <c r="N6" s="96"/>
    </row>
    <row r="7" spans="1:14" s="82" customFormat="1" ht="15" customHeight="1">
      <c r="A7" s="98"/>
      <c r="B7" s="99"/>
      <c r="C7" s="100"/>
      <c r="D7" s="101"/>
      <c r="E7" s="102"/>
      <c r="F7" s="85"/>
      <c r="G7" s="85"/>
      <c r="H7" s="103"/>
      <c r="I7" s="104"/>
      <c r="J7" s="105"/>
      <c r="K7" s="104"/>
      <c r="L7" s="104"/>
      <c r="M7" s="104"/>
      <c r="N7" s="106"/>
    </row>
    <row r="8" spans="1:14" s="82" customFormat="1" ht="15" customHeight="1">
      <c r="A8" s="98"/>
      <c r="B8" s="99"/>
      <c r="C8" s="48" t="s">
        <v>46</v>
      </c>
      <c r="D8" s="70" t="str">
        <f>PODRUZNY!C8</f>
        <v>Gymnázium Jana Palacha Mělník - Přístavba nové tělocvičny</v>
      </c>
      <c r="E8" s="107"/>
      <c r="F8" s="108"/>
      <c r="G8" s="108"/>
      <c r="H8" s="109"/>
      <c r="I8" s="110"/>
      <c r="J8" s="262"/>
      <c r="K8" s="263"/>
      <c r="L8" s="263"/>
      <c r="M8" s="263"/>
      <c r="N8" s="263"/>
    </row>
    <row r="9" spans="1:14" s="82" customFormat="1" ht="15" customHeight="1">
      <c r="A9" s="98"/>
      <c r="B9" s="99"/>
      <c r="C9" s="48" t="s">
        <v>71</v>
      </c>
      <c r="D9" s="62" t="str">
        <f>PODRUZNY!C9</f>
        <v>Projektiva CZ s.r.o., Ing. Jakub Novák</v>
      </c>
      <c r="E9" s="107"/>
      <c r="F9" s="108"/>
      <c r="G9" s="108"/>
      <c r="H9" s="109"/>
      <c r="I9" s="110"/>
      <c r="J9" s="101"/>
      <c r="K9" s="111"/>
      <c r="L9" s="111"/>
      <c r="M9" s="111"/>
      <c r="N9" s="111"/>
    </row>
    <row r="10" spans="1:14" s="82" customFormat="1" ht="15" customHeight="1">
      <c r="A10" s="98"/>
      <c r="B10" s="99"/>
      <c r="C10" s="48" t="s">
        <v>29</v>
      </c>
      <c r="D10" s="62" t="str">
        <f>IF(PODRUZNY!C10=0,"",PODRUZNY!C10)</f>
        <v>Středočeský kraj</v>
      </c>
      <c r="E10" s="107"/>
      <c r="F10" s="108"/>
      <c r="G10" s="108"/>
      <c r="H10" s="109"/>
      <c r="I10" s="110"/>
      <c r="J10" s="101"/>
      <c r="K10" s="111"/>
      <c r="L10" s="111"/>
      <c r="M10" s="111"/>
      <c r="N10" s="111"/>
    </row>
    <row r="11" spans="1:14" s="82" customFormat="1" ht="15" customHeight="1">
      <c r="A11" s="98"/>
      <c r="B11" s="99"/>
      <c r="C11" s="48"/>
      <c r="D11" s="62" t="str">
        <f>IF(PODRUZNY!C11=0,"",PODRUZNY!C11)</f>
        <v>Zborovská 11, 150 21 Praha 5</v>
      </c>
      <c r="E11" s="107"/>
      <c r="F11" s="108"/>
      <c r="G11" s="108"/>
      <c r="H11" s="109"/>
      <c r="I11" s="110"/>
      <c r="J11" s="101"/>
      <c r="K11" s="111"/>
      <c r="L11" s="111"/>
      <c r="M11" s="111"/>
      <c r="N11" s="111"/>
    </row>
    <row r="12" spans="1:14" s="82" customFormat="1" ht="15" customHeight="1">
      <c r="A12" s="42"/>
      <c r="B12" s="112"/>
      <c r="C12" s="48" t="s">
        <v>57</v>
      </c>
      <c r="D12" s="62" t="str">
        <f>IF(PODRUZNY!C12=0,"",PODRUZNY!C12)</f>
        <v>Pod Vrchem 3421, 27601 Mělník</v>
      </c>
      <c r="E12" s="102"/>
      <c r="F12" s="48"/>
      <c r="G12" s="48"/>
      <c r="H12" s="113"/>
      <c r="I12" s="110"/>
      <c r="J12" s="262"/>
      <c r="K12" s="263"/>
      <c r="L12" s="263"/>
      <c r="M12" s="263"/>
      <c r="N12" s="263"/>
    </row>
    <row r="13" spans="1:14" s="82" customFormat="1" ht="15" customHeight="1">
      <c r="A13" s="42"/>
      <c r="B13" s="112"/>
      <c r="C13" s="48" t="s">
        <v>53</v>
      </c>
      <c r="D13" s="62" t="str">
        <f>IF(PODRUZNY!C13=0,"",PODRUZNY!C13)</f>
        <v>041/2014</v>
      </c>
      <c r="E13" s="107"/>
      <c r="F13" s="108"/>
      <c r="G13" s="108"/>
      <c r="H13" s="109"/>
      <c r="I13" s="110"/>
      <c r="J13" s="114"/>
      <c r="K13" s="104"/>
      <c r="L13" s="104"/>
      <c r="M13" s="104"/>
      <c r="N13" s="104"/>
    </row>
    <row r="14" spans="1:14" s="82" customFormat="1" ht="15" customHeight="1" thickBot="1">
      <c r="A14" s="98"/>
      <c r="B14" s="115"/>
      <c r="C14" s="116"/>
      <c r="D14" s="117"/>
      <c r="E14" s="118" t="str">
        <f>PODRUZNY!C14</f>
        <v>v Praze</v>
      </c>
      <c r="F14" s="119"/>
      <c r="G14" s="119"/>
      <c r="H14" s="120">
        <f>PODRUZNY!E14</f>
        <v>41857</v>
      </c>
      <c r="I14" s="104"/>
      <c r="J14" s="104"/>
      <c r="K14" s="104"/>
      <c r="L14" s="104"/>
      <c r="M14" s="104"/>
      <c r="N14" s="104"/>
    </row>
    <row r="15" spans="1:14" s="82" customFormat="1" ht="15" customHeight="1">
      <c r="A15" s="121"/>
      <c r="B15" s="122"/>
      <c r="C15" s="264" t="s">
        <v>49</v>
      </c>
      <c r="D15" s="265"/>
      <c r="E15" s="123" t="s">
        <v>50</v>
      </c>
      <c r="F15" s="124" t="s">
        <v>89</v>
      </c>
      <c r="G15" s="123" t="s">
        <v>90</v>
      </c>
      <c r="H15" s="125" t="s">
        <v>56</v>
      </c>
      <c r="I15" s="126"/>
      <c r="J15" s="127"/>
      <c r="K15" s="126"/>
      <c r="L15" s="126"/>
      <c r="M15" s="126"/>
      <c r="N15" s="126"/>
    </row>
    <row r="16" spans="1:14" s="82" customFormat="1" ht="22.5" customHeight="1">
      <c r="A16" s="128"/>
      <c r="B16" s="129"/>
      <c r="C16" s="247" t="s">
        <v>180</v>
      </c>
      <c r="D16" s="248"/>
      <c r="E16" s="130"/>
      <c r="F16" s="131"/>
      <c r="G16" s="132"/>
      <c r="H16" s="133"/>
      <c r="I16" s="134"/>
      <c r="J16" s="135"/>
      <c r="K16" s="135"/>
      <c r="L16" s="135"/>
      <c r="M16" s="135"/>
      <c r="N16" s="136"/>
    </row>
    <row r="17" spans="1:14" s="82" customFormat="1" ht="24.75" customHeight="1">
      <c r="A17" s="137"/>
      <c r="B17" s="129"/>
      <c r="C17" s="254" t="s">
        <v>105</v>
      </c>
      <c r="D17" s="255"/>
      <c r="E17" s="140" t="s">
        <v>52</v>
      </c>
      <c r="F17" s="141">
        <v>1</v>
      </c>
      <c r="G17" s="44">
        <v>418870</v>
      </c>
      <c r="H17" s="142">
        <f>F17*G17</f>
        <v>418870</v>
      </c>
      <c r="I17" s="143"/>
      <c r="J17" s="135"/>
      <c r="K17" s="135"/>
      <c r="L17" s="135"/>
      <c r="M17" s="135"/>
      <c r="N17" s="136"/>
    </row>
    <row r="18" spans="1:14" s="82" customFormat="1" ht="15" customHeight="1">
      <c r="A18" s="137"/>
      <c r="B18" s="129"/>
      <c r="C18" s="138" t="s">
        <v>181</v>
      </c>
      <c r="D18" s="139"/>
      <c r="E18" s="140" t="s">
        <v>52</v>
      </c>
      <c r="F18" s="141">
        <v>1</v>
      </c>
      <c r="G18" s="44">
        <v>6890</v>
      </c>
      <c r="H18" s="142">
        <f t="shared" ref="H18:H19" si="0">F18*G18</f>
        <v>6890</v>
      </c>
      <c r="I18" s="143"/>
      <c r="J18" s="135"/>
      <c r="K18" s="135"/>
      <c r="L18" s="135"/>
      <c r="M18" s="135"/>
      <c r="N18" s="136"/>
    </row>
    <row r="19" spans="1:14" s="82" customFormat="1" ht="15" customHeight="1">
      <c r="A19" s="137"/>
      <c r="B19" s="129"/>
      <c r="C19" s="138" t="s">
        <v>77</v>
      </c>
      <c r="D19" s="139"/>
      <c r="E19" s="140" t="s">
        <v>52</v>
      </c>
      <c r="F19" s="141">
        <v>1</v>
      </c>
      <c r="G19" s="44">
        <v>4100</v>
      </c>
      <c r="H19" s="142">
        <f t="shared" si="0"/>
        <v>4100</v>
      </c>
      <c r="I19" s="143"/>
      <c r="J19" s="135"/>
      <c r="K19" s="135"/>
      <c r="L19" s="135"/>
      <c r="M19" s="135"/>
      <c r="N19" s="136"/>
    </row>
    <row r="20" spans="1:14" s="82" customFormat="1" ht="15" customHeight="1">
      <c r="A20" s="128"/>
      <c r="B20" s="129"/>
      <c r="C20" s="252" t="s">
        <v>168</v>
      </c>
      <c r="D20" s="253"/>
      <c r="E20" s="144" t="s">
        <v>45</v>
      </c>
      <c r="F20" s="145">
        <v>1</v>
      </c>
      <c r="G20" s="146">
        <f>PODRUZNY!H121</f>
        <v>300581</v>
      </c>
      <c r="H20" s="142">
        <f>F20*G20</f>
        <v>300581</v>
      </c>
      <c r="I20" s="143"/>
      <c r="J20" s="135"/>
      <c r="K20" s="135"/>
      <c r="L20" s="135"/>
      <c r="M20" s="135"/>
      <c r="N20" s="147"/>
    </row>
    <row r="21" spans="1:14" s="82" customFormat="1" ht="15" customHeight="1" thickBot="1">
      <c r="A21" s="148"/>
      <c r="B21" s="149"/>
      <c r="C21" s="239" t="s">
        <v>91</v>
      </c>
      <c r="D21" s="240"/>
      <c r="E21" s="150" t="s">
        <v>52</v>
      </c>
      <c r="F21" s="151">
        <v>1</v>
      </c>
      <c r="G21" s="152">
        <f>SUM(H17:H20)*I21+J21</f>
        <v>189914.66</v>
      </c>
      <c r="H21" s="142">
        <f t="shared" ref="H21" si="1">F21*G21</f>
        <v>189914.66</v>
      </c>
      <c r="I21" s="153">
        <v>0.26</v>
      </c>
      <c r="J21" s="147"/>
      <c r="K21" s="135"/>
      <c r="L21" s="135"/>
      <c r="M21" s="135"/>
      <c r="N21" s="147"/>
    </row>
    <row r="22" spans="1:14" s="82" customFormat="1" ht="15" customHeight="1">
      <c r="A22" s="128"/>
      <c r="B22" s="129"/>
      <c r="C22" s="154" t="s">
        <v>92</v>
      </c>
      <c r="D22" s="155"/>
      <c r="E22" s="144"/>
      <c r="F22" s="141"/>
      <c r="G22" s="146"/>
      <c r="H22" s="156">
        <f>SUM(H17:H21)</f>
        <v>920355.66</v>
      </c>
      <c r="I22" s="157"/>
      <c r="J22" s="147"/>
      <c r="K22" s="158"/>
      <c r="L22" s="135"/>
      <c r="M22" s="135"/>
      <c r="N22" s="147"/>
    </row>
    <row r="23" spans="1:14" s="82" customFormat="1" ht="15" customHeight="1">
      <c r="A23" s="128"/>
      <c r="B23" s="129"/>
      <c r="C23" s="241" t="s">
        <v>93</v>
      </c>
      <c r="D23" s="242"/>
      <c r="E23" s="144"/>
      <c r="F23" s="159"/>
      <c r="G23" s="146"/>
      <c r="H23" s="142"/>
      <c r="I23" s="157"/>
      <c r="J23" s="147"/>
      <c r="K23" s="158"/>
      <c r="L23" s="135"/>
      <c r="M23" s="135"/>
      <c r="N23" s="147"/>
    </row>
    <row r="24" spans="1:14" s="82" customFormat="1" ht="15" customHeight="1">
      <c r="A24" s="160"/>
      <c r="B24" s="129"/>
      <c r="C24" s="243" t="s">
        <v>94</v>
      </c>
      <c r="D24" s="244"/>
      <c r="E24" s="144" t="s">
        <v>45</v>
      </c>
      <c r="F24" s="141">
        <v>1</v>
      </c>
      <c r="G24" s="146">
        <v>10000</v>
      </c>
      <c r="H24" s="142">
        <f>F24*G24</f>
        <v>10000</v>
      </c>
      <c r="I24" s="157"/>
      <c r="J24" s="147"/>
      <c r="K24" s="158"/>
      <c r="L24" s="135"/>
      <c r="M24" s="135"/>
      <c r="N24" s="147"/>
    </row>
    <row r="25" spans="1:14" s="82" customFormat="1" ht="15" customHeight="1">
      <c r="A25" s="160"/>
      <c r="B25" s="129"/>
      <c r="C25" s="243" t="s">
        <v>95</v>
      </c>
      <c r="D25" s="244"/>
      <c r="E25" s="144" t="s">
        <v>96</v>
      </c>
      <c r="F25" s="141">
        <v>0</v>
      </c>
      <c r="G25" s="146"/>
      <c r="H25" s="142">
        <f>F25*G25</f>
        <v>0</v>
      </c>
      <c r="I25" s="157"/>
      <c r="J25" s="147"/>
      <c r="K25" s="158"/>
      <c r="L25" s="135"/>
      <c r="M25" s="135"/>
      <c r="N25" s="147"/>
    </row>
    <row r="26" spans="1:14" s="82" customFormat="1" ht="15" customHeight="1" thickBot="1">
      <c r="A26" s="160"/>
      <c r="B26" s="149"/>
      <c r="C26" s="245"/>
      <c r="D26" s="246"/>
      <c r="E26" s="150"/>
      <c r="F26" s="151"/>
      <c r="G26" s="152"/>
      <c r="H26" s="161"/>
      <c r="I26" s="157"/>
      <c r="J26" s="147"/>
      <c r="K26" s="158"/>
      <c r="L26" s="135"/>
      <c r="M26" s="135"/>
      <c r="N26" s="147"/>
    </row>
    <row r="27" spans="1:14" s="82" customFormat="1" ht="15" customHeight="1">
      <c r="A27" s="128"/>
      <c r="B27" s="162"/>
      <c r="C27" s="163" t="s">
        <v>97</v>
      </c>
      <c r="D27" s="85"/>
      <c r="E27" s="164"/>
      <c r="F27" s="165"/>
      <c r="G27" s="165"/>
      <c r="H27" s="166">
        <f>SUM(H23:H26)+H22</f>
        <v>930355.66</v>
      </c>
      <c r="I27" s="157"/>
      <c r="J27" s="147"/>
      <c r="K27" s="158"/>
      <c r="L27" s="135"/>
      <c r="M27" s="135"/>
      <c r="N27" s="147"/>
    </row>
    <row r="28" spans="1:14" s="82" customFormat="1" ht="15" customHeight="1">
      <c r="A28" s="128"/>
      <c r="B28" s="167"/>
      <c r="C28" s="168">
        <v>0.21</v>
      </c>
      <c r="D28" s="169"/>
      <c r="E28" s="170"/>
      <c r="F28" s="171"/>
      <c r="G28" s="171"/>
      <c r="H28" s="172">
        <f>H27*C28</f>
        <v>195374.68859999999</v>
      </c>
      <c r="I28" s="157"/>
      <c r="J28" s="147"/>
      <c r="K28" s="158"/>
      <c r="L28" s="135"/>
      <c r="M28" s="135"/>
      <c r="N28" s="147"/>
    </row>
    <row r="29" spans="1:14" s="82" customFormat="1" ht="15" customHeight="1" thickBot="1">
      <c r="A29" s="128"/>
      <c r="B29" s="173"/>
      <c r="C29" s="174" t="s">
        <v>98</v>
      </c>
      <c r="D29" s="175"/>
      <c r="E29" s="176"/>
      <c r="F29" s="177"/>
      <c r="G29" s="177"/>
      <c r="H29" s="178">
        <f>H27+H28</f>
        <v>1125730.3486000001</v>
      </c>
      <c r="I29" s="157"/>
      <c r="J29" s="147"/>
      <c r="K29" s="158"/>
      <c r="L29" s="135"/>
      <c r="M29" s="135"/>
      <c r="N29" s="147"/>
    </row>
    <row r="30" spans="1:14" s="82" customFormat="1" ht="15" customHeight="1" thickTop="1">
      <c r="A30" s="128"/>
      <c r="B30" s="179"/>
      <c r="C30" s="180"/>
      <c r="D30" s="181"/>
      <c r="E30" s="182"/>
      <c r="F30" s="183"/>
      <c r="G30" s="183"/>
      <c r="H30" s="184"/>
      <c r="I30" s="157"/>
      <c r="J30" s="147"/>
      <c r="K30" s="158"/>
      <c r="L30" s="135"/>
      <c r="M30" s="135"/>
      <c r="N30" s="147"/>
    </row>
    <row r="31" spans="1:14" s="82" customFormat="1" ht="15" customHeight="1">
      <c r="A31" s="128"/>
      <c r="B31" s="179"/>
      <c r="C31" s="237" t="s">
        <v>99</v>
      </c>
      <c r="D31" s="238"/>
      <c r="E31" s="238"/>
      <c r="F31" s="238"/>
      <c r="G31" s="238"/>
      <c r="H31" s="238"/>
      <c r="I31" s="157"/>
      <c r="J31" s="147"/>
      <c r="K31" s="158"/>
      <c r="L31" s="135"/>
      <c r="M31" s="135"/>
      <c r="N31" s="147"/>
    </row>
    <row r="32" spans="1:14" s="82" customFormat="1" ht="24.75" customHeight="1">
      <c r="A32" s="128"/>
      <c r="B32" s="179"/>
      <c r="C32" s="249" t="s">
        <v>100</v>
      </c>
      <c r="D32" s="250"/>
      <c r="E32" s="250"/>
      <c r="F32" s="250"/>
      <c r="G32" s="250"/>
      <c r="H32" s="251"/>
      <c r="I32" s="157"/>
      <c r="J32" s="147"/>
      <c r="K32" s="158"/>
      <c r="L32" s="135"/>
      <c r="M32" s="135"/>
      <c r="N32" s="147"/>
    </row>
    <row r="33" spans="1:14" s="82" customFormat="1" ht="15" customHeight="1">
      <c r="A33" s="128"/>
      <c r="B33" s="179"/>
      <c r="C33" s="237" t="s">
        <v>101</v>
      </c>
      <c r="D33" s="238"/>
      <c r="E33" s="238"/>
      <c r="F33" s="238"/>
      <c r="G33" s="238"/>
      <c r="H33" s="238"/>
      <c r="I33" s="157"/>
      <c r="J33" s="147"/>
      <c r="K33" s="158"/>
      <c r="L33" s="135"/>
      <c r="M33" s="135"/>
      <c r="N33" s="147"/>
    </row>
    <row r="34" spans="1:14" s="82" customFormat="1" ht="15" customHeight="1">
      <c r="A34" s="128"/>
      <c r="B34" s="179"/>
      <c r="C34" s="237"/>
      <c r="D34" s="238"/>
      <c r="E34" s="238"/>
      <c r="F34" s="238"/>
      <c r="G34" s="238"/>
      <c r="H34" s="238"/>
      <c r="I34" s="157"/>
      <c r="J34" s="147"/>
      <c r="K34" s="158"/>
      <c r="L34" s="135"/>
      <c r="M34" s="135"/>
      <c r="N34" s="147"/>
    </row>
    <row r="35" spans="1:14" s="82" customFormat="1" ht="15" customHeight="1">
      <c r="A35" s="128"/>
      <c r="B35" s="179"/>
      <c r="C35" s="237"/>
      <c r="D35" s="238"/>
      <c r="E35" s="238"/>
      <c r="F35" s="238"/>
      <c r="G35" s="238"/>
      <c r="H35" s="238"/>
      <c r="I35" s="157"/>
      <c r="J35" s="147"/>
      <c r="K35" s="158"/>
      <c r="L35" s="135"/>
      <c r="M35" s="135"/>
      <c r="N35" s="147"/>
    </row>
    <row r="36" spans="1:14" s="82" customFormat="1" ht="15" customHeight="1">
      <c r="A36" s="128"/>
      <c r="B36" s="179"/>
      <c r="C36" s="180"/>
      <c r="D36" s="181"/>
      <c r="E36" s="182"/>
      <c r="F36" s="183"/>
      <c r="G36" s="183"/>
      <c r="H36" s="184"/>
      <c r="I36" s="157"/>
      <c r="J36" s="147"/>
      <c r="K36" s="158"/>
      <c r="L36" s="135"/>
      <c r="M36" s="135"/>
      <c r="N36" s="147"/>
    </row>
    <row r="37" spans="1:14" s="82" customFormat="1" ht="15" customHeight="1">
      <c r="A37" s="128"/>
      <c r="B37" s="179"/>
      <c r="C37" s="180"/>
      <c r="D37" s="181"/>
      <c r="E37" s="182"/>
      <c r="F37" s="183"/>
      <c r="G37" s="183"/>
      <c r="H37" s="184"/>
      <c r="I37" s="157"/>
      <c r="J37" s="147"/>
      <c r="K37" s="158"/>
      <c r="L37" s="135"/>
      <c r="M37" s="135"/>
      <c r="N37" s="147"/>
    </row>
    <row r="38" spans="1:14" s="82" customFormat="1" ht="15" customHeight="1">
      <c r="A38" s="128"/>
      <c r="B38" s="179"/>
      <c r="C38" s="180"/>
      <c r="D38" s="181"/>
      <c r="E38" s="182"/>
      <c r="F38" s="183"/>
      <c r="G38" s="183"/>
      <c r="H38" s="184"/>
      <c r="I38" s="157"/>
      <c r="J38" s="147"/>
      <c r="K38" s="158"/>
      <c r="L38" s="135"/>
      <c r="M38" s="135"/>
      <c r="N38" s="147"/>
    </row>
    <row r="39" spans="1:14" s="82" customFormat="1" ht="15" customHeight="1">
      <c r="A39" s="128"/>
      <c r="B39" s="179"/>
      <c r="C39" s="180"/>
      <c r="D39" s="181"/>
      <c r="E39" s="182"/>
      <c r="F39" s="183"/>
      <c r="G39" s="183"/>
      <c r="H39" s="184"/>
      <c r="I39" s="157"/>
      <c r="J39" s="147"/>
      <c r="K39" s="158"/>
      <c r="L39" s="135"/>
      <c r="M39" s="135"/>
      <c r="N39" s="147"/>
    </row>
    <row r="40" spans="1:14" s="82" customFormat="1" ht="15" customHeight="1">
      <c r="A40" s="128"/>
      <c r="B40" s="179"/>
      <c r="C40" s="180"/>
      <c r="D40" s="181"/>
      <c r="E40" s="182"/>
      <c r="F40" s="183"/>
      <c r="G40" s="183"/>
      <c r="H40" s="184"/>
      <c r="I40" s="157"/>
      <c r="J40" s="147"/>
      <c r="K40" s="158"/>
      <c r="L40" s="135"/>
      <c r="M40" s="135"/>
      <c r="N40" s="147"/>
    </row>
    <row r="41" spans="1:14" s="82" customFormat="1" ht="15" customHeight="1">
      <c r="A41" s="128"/>
      <c r="B41" s="179"/>
      <c r="C41" s="180"/>
      <c r="D41" s="181"/>
      <c r="E41" s="182"/>
      <c r="F41" s="183"/>
      <c r="G41" s="183"/>
      <c r="H41" s="184"/>
      <c r="I41" s="157"/>
      <c r="J41" s="147"/>
      <c r="K41" s="158"/>
      <c r="L41" s="135"/>
      <c r="M41" s="135"/>
      <c r="N41" s="147"/>
    </row>
  </sheetData>
  <mergeCells count="18">
    <mergeCell ref="F5:H5"/>
    <mergeCell ref="D6:H6"/>
    <mergeCell ref="J8:N8"/>
    <mergeCell ref="J12:N12"/>
    <mergeCell ref="C15:D15"/>
    <mergeCell ref="C16:D16"/>
    <mergeCell ref="C32:H32"/>
    <mergeCell ref="C20:D20"/>
    <mergeCell ref="C17:D17"/>
    <mergeCell ref="C33:H33"/>
    <mergeCell ref="C34:H34"/>
    <mergeCell ref="C35:H35"/>
    <mergeCell ref="C21:D21"/>
    <mergeCell ref="C23:D23"/>
    <mergeCell ref="C24:D24"/>
    <mergeCell ref="C25:D25"/>
    <mergeCell ref="C26:D26"/>
    <mergeCell ref="C31:H31"/>
  </mergeCells>
  <printOptions horizontalCentered="1"/>
  <pageMargins left="0.78740157480314965" right="0.78740157480314965" top="0.78740157480314965" bottom="0.78740157480314965" header="0.51181102362204722" footer="0.51181102362204722"/>
  <pageSetup paperSize="9" fitToHeight="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3186c931-957b-4009-8952-b4656731eafd" xsi:nil="true"/>
    <serviceDocument xmlns="3186c931-957b-4009-8952-b4656731eafd">true</serviceDocument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65593C4653ED14A996BA989CF736A4C" ma:contentTypeVersion="2" ma:contentTypeDescription="Vytvoří nový dokument" ma:contentTypeScope="" ma:versionID="6229f621089f056b8240d62f77db3746">
  <xsd:schema xmlns:xsd="http://www.w3.org/2001/XMLSchema" xmlns:xs="http://www.w3.org/2001/XMLSchema" xmlns:p="http://schemas.microsoft.com/office/2006/metadata/properties" xmlns:ns2="3186c931-957b-4009-8952-b4656731eafd" targetNamespace="http://schemas.microsoft.com/office/2006/metadata/properties" ma:root="true" ma:fieldsID="5cbbdf10672c5a25c89c1fa932d4cc2e" ns2:_="">
    <xsd:import namespace="3186c931-957b-4009-8952-b4656731eafd"/>
    <xsd:element name="properties">
      <xsd:complexType>
        <xsd:sequence>
          <xsd:element name="documentManagement">
            <xsd:complexType>
              <xsd:all>
                <xsd:element ref="ns2:serviceDocument" minOccurs="0"/>
                <xsd:element ref="ns2:Description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86c931-957b-4009-8952-b4656731eafd" elementFormDefault="qualified">
    <xsd:import namespace="http://schemas.microsoft.com/office/2006/documentManagement/types"/>
    <xsd:import namespace="http://schemas.microsoft.com/office/infopath/2007/PartnerControls"/>
    <xsd:element name="serviceDocument" ma:index="8" nillable="true" ma:displayName="serviceDocument" ma:default="1" ma:internalName="serviceDocument">
      <xsd:simpleType>
        <xsd:restriction base="dms:Boolean"/>
      </xsd:simpleType>
    </xsd:element>
    <xsd:element name="Description0" ma:index="9" nillable="true" ma:displayName="Description" ma:internalName="Description0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CC4D89-9571-4E65-BAFA-E27A58991119}">
  <ds:schemaRefs>
    <ds:schemaRef ds:uri="http://schemas.microsoft.com/office/2006/metadata/properties"/>
    <ds:schemaRef ds:uri="http://schemas.microsoft.com/office/infopath/2007/PartnerControls"/>
    <ds:schemaRef ds:uri="3186c931-957b-4009-8952-b4656731eafd"/>
  </ds:schemaRefs>
</ds:datastoreItem>
</file>

<file path=customXml/itemProps2.xml><?xml version="1.0" encoding="utf-8"?>
<ds:datastoreItem xmlns:ds="http://schemas.openxmlformats.org/officeDocument/2006/customXml" ds:itemID="{1F3CC5B6-AFA0-4BBB-814D-C90141003A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86c931-957b-4009-8952-b4656731ea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C2D273-0A76-41A2-A556-03A5E012FB2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PODRUZNY</vt:lpstr>
      <vt:lpstr>SOUHRNY</vt:lpstr>
      <vt:lpstr>PROPOČET NÁKLADŮ</vt:lpstr>
      <vt:lpstr>PODRUZNY!Názvy_tisku</vt:lpstr>
      <vt:lpstr>SOUHRNY!Názvy_tisku</vt:lpstr>
      <vt:lpstr>PODRUZNY!Oblast_tisku</vt:lpstr>
      <vt:lpstr>'PROPOČET NÁKLADŮ'!Oblast_tisku</vt:lpstr>
      <vt:lpstr>SOUHRNY!Oblast_tisku</vt:lpstr>
    </vt:vector>
  </TitlesOfParts>
  <Company>REPOS PLUS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Vypis_materialu_CZ_2014_02_17</dc:title>
  <dc:creator>Martin Bažant</dc:creator>
  <cp:lastModifiedBy>Kancl</cp:lastModifiedBy>
  <cp:lastPrinted>2014-08-15T11:24:46Z</cp:lastPrinted>
  <dcterms:created xsi:type="dcterms:W3CDTF">2000-02-17T08:36:01Z</dcterms:created>
  <dcterms:modified xsi:type="dcterms:W3CDTF">2014-08-15T11:25:15Z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0x010100F65593C4653ED14A996BA989CF736A4C</vt:lpwstr>
  </property>
</Properties>
</file>